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5cdff093a1f7274/바탕 화면/미화소모품/2026 입찰관련/입찰/​①2026년 GKLWITH 서울지역 사업장 청소용품 구매 입찰 추진 계획(안)/"/>
    </mc:Choice>
  </mc:AlternateContent>
  <xr:revisionPtr revIDLastSave="18" documentId="13_ncr:1_{ED69EBF3-129C-4DE7-BF35-15945C1D16BC}" xr6:coauthVersionLast="47" xr6:coauthVersionMax="47" xr10:uidLastSave="{544E059F-8EFC-4CFD-8C5A-F2CDDB15D8D1}"/>
  <bookViews>
    <workbookView xWindow="1830" yWindow="6465" windowWidth="29010" windowHeight="14805" activeTab="2" xr2:uid="{00000000-000D-0000-FFFF-FFFF00000000}"/>
  </bookViews>
  <sheets>
    <sheet name="GKL 본점('26,'27년도_안)" sheetId="1" r:id="rId1"/>
    <sheet name="강남 코엑스점('26,'27년도_안)" sheetId="2" r:id="rId2"/>
    <sheet name="서울 드래곤시티점('26,'27년도_안)" sheetId="3" r:id="rId3"/>
  </sheets>
  <externalReferences>
    <externalReference r:id="rId4"/>
  </externalReferences>
  <definedNames>
    <definedName name="_xlnm._FilterDatabase" localSheetId="0" hidden="1">'GKL 본점(''26,''27년도_안)'!$B$8:$J$40</definedName>
    <definedName name="\c">#REF!</definedName>
    <definedName name="\d">#REF!</definedName>
    <definedName name="\g">#REF!</definedName>
    <definedName name="\h">#REF!</definedName>
    <definedName name="\l">#REF!</definedName>
    <definedName name="\n">#REF!</definedName>
    <definedName name="\p">#REF!</definedName>
    <definedName name="\r">#REF!</definedName>
    <definedName name="\s">#REF!</definedName>
    <definedName name="\u">#REF!</definedName>
    <definedName name="\z">#REF!</definedName>
    <definedName name="k">#REF!</definedName>
    <definedName name="_xlnm.Print_Area" localSheetId="0">'GKL 본점(''26,''27년도_안)'!$A$1:$J$40</definedName>
    <definedName name="_xlnm.Print_Area" localSheetId="1">'강남 코엑스점(''26,''27년도_안)'!$A$1:$J$43</definedName>
    <definedName name="_xlnm.Print_Area" localSheetId="2">'서울 드래곤시티점(''26,''27년도_안)'!$A$1:$J$56</definedName>
    <definedName name="s">#REF!</definedName>
    <definedName name="T">#REF!</definedName>
    <definedName name="갑지">#REF!</definedName>
    <definedName name="견적갑">#REF!</definedName>
    <definedName name="초기화작업">[1]!초기화작업</definedName>
  </definedNames>
  <calcPr calcId="191029" iterateDelta="-3.2363318029872255E+29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3" l="1"/>
  <c r="J48" i="3"/>
  <c r="J49" i="3"/>
  <c r="J50" i="3"/>
  <c r="J51" i="3"/>
  <c r="J52" i="3"/>
  <c r="J53" i="3"/>
  <c r="J54" i="3"/>
  <c r="J42" i="3"/>
  <c r="J43" i="3"/>
  <c r="J44" i="3"/>
  <c r="J45" i="3"/>
  <c r="J46" i="3"/>
  <c r="J47" i="3"/>
  <c r="J38" i="3"/>
  <c r="J39" i="3"/>
  <c r="J40" i="3"/>
  <c r="J41" i="3"/>
  <c r="J33" i="3"/>
  <c r="J34" i="3"/>
  <c r="J28" i="3"/>
  <c r="J26" i="3"/>
  <c r="J27" i="3"/>
  <c r="J10" i="1" l="1"/>
  <c r="J38" i="1"/>
  <c r="J37" i="1"/>
  <c r="J36" i="1"/>
  <c r="J35" i="1"/>
  <c r="J34" i="1"/>
  <c r="J33" i="1"/>
  <c r="J32" i="1"/>
  <c r="J31" i="1"/>
  <c r="J30" i="1"/>
  <c r="J29" i="1"/>
  <c r="J27" i="1"/>
  <c r="J25" i="1"/>
  <c r="J24" i="1"/>
  <c r="J23" i="1"/>
  <c r="J22" i="1"/>
  <c r="J21" i="1"/>
  <c r="J19" i="1"/>
  <c r="J41" i="2" l="1"/>
  <c r="J42" i="2"/>
  <c r="J38" i="2"/>
  <c r="J28" i="2"/>
  <c r="J18" i="2"/>
  <c r="J20" i="2" l="1"/>
  <c r="J14" i="1" l="1"/>
  <c r="J19" i="3" l="1"/>
  <c r="J27" i="2"/>
  <c r="J25" i="3" l="1"/>
  <c r="J36" i="3" l="1"/>
  <c r="J35" i="3"/>
  <c r="J32" i="3"/>
  <c r="J31" i="3"/>
  <c r="J30" i="3"/>
  <c r="J55" i="3" l="1"/>
  <c r="J37" i="3"/>
  <c r="J24" i="3"/>
  <c r="J23" i="3"/>
  <c r="J22" i="3"/>
  <c r="J21" i="3"/>
  <c r="J20" i="3"/>
  <c r="J18" i="3"/>
  <c r="J17" i="3"/>
  <c r="J16" i="3"/>
  <c r="J15" i="3"/>
  <c r="J14" i="3"/>
  <c r="J13" i="3"/>
  <c r="J12" i="3"/>
  <c r="J11" i="3"/>
  <c r="J10" i="3"/>
  <c r="J9" i="3"/>
  <c r="J40" i="2"/>
  <c r="J36" i="2"/>
  <c r="J33" i="2"/>
  <c r="J32" i="2"/>
  <c r="J30" i="2"/>
  <c r="J29" i="2"/>
  <c r="J26" i="2"/>
  <c r="J25" i="2"/>
  <c r="J24" i="2"/>
  <c r="J23" i="2"/>
  <c r="J22" i="2"/>
  <c r="J21" i="2"/>
  <c r="J19" i="2"/>
  <c r="J17" i="2"/>
  <c r="J16" i="2"/>
  <c r="J15" i="2"/>
  <c r="J14" i="2"/>
  <c r="J13" i="2"/>
  <c r="J12" i="2"/>
  <c r="J11" i="2"/>
  <c r="J10" i="2"/>
  <c r="J9" i="2"/>
  <c r="J39" i="1"/>
  <c r="J28" i="1"/>
  <c r="J26" i="1"/>
  <c r="J20" i="1"/>
  <c r="J18" i="1"/>
  <c r="J17" i="1"/>
  <c r="J16" i="1"/>
  <c r="J15" i="1"/>
  <c r="J13" i="1"/>
  <c r="J12" i="1"/>
  <c r="J11" i="1"/>
  <c r="J9" i="1"/>
  <c r="J56" i="3" l="1"/>
  <c r="J35" i="2"/>
  <c r="J40" i="1"/>
  <c r="J31" i="2"/>
  <c r="J34" i="2"/>
  <c r="J39" i="2"/>
  <c r="J37" i="2"/>
  <c r="J43" i="2" l="1"/>
</calcChain>
</file>

<file path=xl/sharedStrings.xml><?xml version="1.0" encoding="utf-8"?>
<sst xmlns="http://schemas.openxmlformats.org/spreadsheetml/2006/main" count="466" uniqueCount="240">
  <si>
    <t>GKL 본점 품목별 산출 내역서</t>
    <phoneticPr fontId="6" type="noConversion"/>
  </si>
  <si>
    <r>
      <t xml:space="preserve">1. 본 건은 단가(품목별 단가의 부가가치세 포함)로 투찰하여야 하며, 낙찰자는 계약체결 시 품목별 단가를 기재한 산출내역서
    </t>
    </r>
    <r>
      <rPr>
        <b/>
        <sz val="12"/>
        <color rgb="FFFF0000"/>
        <rFont val="맑은 고딕"/>
        <family val="3"/>
        <charset val="129"/>
        <scheme val="major"/>
      </rPr>
      <t>(금액=품목별 예정물량×품목별 계약단가)를 제출하여야 합니다.</t>
    </r>
    <phoneticPr fontId="10" type="noConversion"/>
  </si>
  <si>
    <t>2. 물품별 단가는 부가세, 배송비, 포장비 등 일체 부대비용이 포함된 금액이어야 합니다.</t>
    <phoneticPr fontId="10" type="noConversion"/>
  </si>
  <si>
    <t xml:space="preserve">3. 해당 물품에 대해 납품 예정인 제조사를 기입해 주시길 바랍니다. </t>
    <phoneticPr fontId="3" type="noConversion"/>
  </si>
  <si>
    <t>(단위 : 원, 개, 부가세 포함)</t>
    <phoneticPr fontId="6" type="noConversion"/>
  </si>
  <si>
    <t>구  분</t>
    <phoneticPr fontId="3" type="noConversion"/>
  </si>
  <si>
    <t>No</t>
    <phoneticPr fontId="3" type="noConversion"/>
  </si>
  <si>
    <t>품   명</t>
  </si>
  <si>
    <t>제조사</t>
    <phoneticPr fontId="3" type="noConversion"/>
  </si>
  <si>
    <t>규  격</t>
    <phoneticPr fontId="3" type="noConversion"/>
  </si>
  <si>
    <t>단  위</t>
    <phoneticPr fontId="3" type="noConversion"/>
  </si>
  <si>
    <t>금  액</t>
    <phoneticPr fontId="3" type="noConversion"/>
  </si>
  <si>
    <t>구매요청량</t>
    <phoneticPr fontId="3" type="noConversion"/>
  </si>
  <si>
    <t>산출금액</t>
    <phoneticPr fontId="3" type="noConversion"/>
  </si>
  <si>
    <t>휴지류</t>
    <phoneticPr fontId="3" type="noConversion"/>
  </si>
  <si>
    <t>리빙핸드타올(고급형)</t>
  </si>
  <si>
    <t>봉투류</t>
    <phoneticPr fontId="6" type="noConversion"/>
  </si>
  <si>
    <t>장갑류</t>
    <phoneticPr fontId="3" type="noConversion"/>
  </si>
  <si>
    <t>속장갑</t>
  </si>
  <si>
    <t>고무장갑(태화)</t>
  </si>
  <si>
    <t>태화라텍스</t>
  </si>
  <si>
    <t>3M슈퍼그립장갑</t>
  </si>
  <si>
    <t>걸레류</t>
    <phoneticPr fontId="6" type="noConversion"/>
  </si>
  <si>
    <t>이지텍스(경편2합,블루)</t>
  </si>
  <si>
    <t>리스킹(무오일/오일) L.M</t>
  </si>
  <si>
    <t>60㎝</t>
  </si>
  <si>
    <t>트리오</t>
  </si>
  <si>
    <t>기타</t>
    <phoneticPr fontId="6" type="noConversion"/>
  </si>
  <si>
    <t>합     계</t>
    <phoneticPr fontId="6" type="noConversion"/>
  </si>
  <si>
    <t>GKLWITH 강남 코엑스점 품목별 산출 내역서</t>
    <phoneticPr fontId="6" type="noConversion"/>
  </si>
  <si>
    <t>(단위 : 원, 부가세 포함)</t>
    <phoneticPr fontId="6" type="noConversion"/>
  </si>
  <si>
    <t>고무장갑(개나리패트)</t>
  </si>
  <si>
    <t>걸레류</t>
    <phoneticPr fontId="3" type="noConversion"/>
  </si>
  <si>
    <t>사각극세사걸레리필</t>
  </si>
  <si>
    <t>45㎝</t>
  </si>
  <si>
    <t>EA</t>
  </si>
  <si>
    <t>경편</t>
  </si>
  <si>
    <t>패드(쌈바트러스트 17")</t>
  </si>
  <si>
    <t>6호</t>
  </si>
  <si>
    <t>가루비누</t>
  </si>
  <si>
    <t>무궁화</t>
  </si>
  <si>
    <t>슬랜트탈취제(청색)</t>
  </si>
  <si>
    <t>수입품</t>
  </si>
  <si>
    <t>노린스워시</t>
  </si>
  <si>
    <t>스톤피아</t>
  </si>
  <si>
    <t>유비엠</t>
  </si>
  <si>
    <t>유한</t>
  </si>
  <si>
    <t>토크마일드거품물비누</t>
  </si>
  <si>
    <t>동방</t>
  </si>
  <si>
    <t>LG생활건강</t>
  </si>
  <si>
    <t>1kg</t>
  </si>
  <si>
    <t>티씨66RTU</t>
  </si>
  <si>
    <t>후레쉬클린(중성세제)</t>
  </si>
  <si>
    <t>3M</t>
  </si>
  <si>
    <t>국산</t>
  </si>
  <si>
    <t>GKLWITH 서울 드래곤시티점 품목별 산출 내역서</t>
    <phoneticPr fontId="6" type="noConversion"/>
  </si>
  <si>
    <t>화장지</t>
    <phoneticPr fontId="3" type="noConversion"/>
  </si>
  <si>
    <t>쓰레기봉투(소,흰)</t>
  </si>
  <si>
    <t>그린팩코리아</t>
  </si>
  <si>
    <t>쓰레기봉투(중,흰)</t>
  </si>
  <si>
    <t>쓰레기봉투(대,흰)</t>
  </si>
  <si>
    <t>쓰레기봉투(특대,흰)</t>
  </si>
  <si>
    <t>세종기업</t>
  </si>
  <si>
    <t>에코글로벌</t>
  </si>
  <si>
    <t>고무장갑(미니-하얀손)</t>
  </si>
  <si>
    <t>백진산업</t>
  </si>
  <si>
    <t>미소진코리아</t>
  </si>
  <si>
    <t>45cm</t>
  </si>
  <si>
    <t>60cm</t>
  </si>
  <si>
    <t>애경</t>
  </si>
  <si>
    <t>BOX</t>
  </si>
  <si>
    <t>삼정펄프</t>
  </si>
  <si>
    <t>리빙점보롤(엠보싱.고급형)</t>
  </si>
  <si>
    <t>종량제봉투(삼성동)</t>
  </si>
  <si>
    <t>늘푸른환경</t>
  </si>
  <si>
    <t>재활용종량제봉투(삼성동)</t>
  </si>
  <si>
    <t>으뜸화학</t>
  </si>
  <si>
    <t>기차표</t>
  </si>
  <si>
    <t>표백비누</t>
  </si>
  <si>
    <t>유한락스</t>
  </si>
  <si>
    <t>5000매</t>
  </si>
  <si>
    <t>화장지(리빙화이트데코)</t>
  </si>
  <si>
    <t>50m</t>
  </si>
  <si>
    <t>리빙점보롤(엠보싱)</t>
  </si>
  <si>
    <t>손잡이봉투(대,검정/흰색)</t>
  </si>
  <si>
    <t>하얀손</t>
  </si>
  <si>
    <t>32㎝</t>
  </si>
  <si>
    <t>라텍스장갑(L,12")</t>
  </si>
  <si>
    <t>리스킹(무오일) L.M</t>
  </si>
  <si>
    <t>사각극세사걸레세트</t>
  </si>
  <si>
    <t>SET</t>
  </si>
  <si>
    <t>800g</t>
  </si>
  <si>
    <t>177㎜</t>
  </si>
  <si>
    <t>3M 다목적 청수세미</t>
  </si>
  <si>
    <t>종량제봉투(75ℓ)</t>
  </si>
  <si>
    <t>L</t>
  </si>
  <si>
    <t>보생</t>
  </si>
  <si>
    <t>극세사마포걸레</t>
  </si>
  <si>
    <t>치약(2080)</t>
  </si>
  <si>
    <t>모래</t>
    <phoneticPr fontId="3" type="noConversion"/>
  </si>
  <si>
    <t>EA</t>
    <phoneticPr fontId="3" type="noConversion"/>
  </si>
  <si>
    <t>쓰레기봉투(소,흰)</t>
    <phoneticPr fontId="3" type="noConversion"/>
  </si>
  <si>
    <t>BOX</t>
    <phoneticPr fontId="3" type="noConversion"/>
  </si>
  <si>
    <t>그린팩코리아</t>
    <phoneticPr fontId="3" type="noConversion"/>
  </si>
  <si>
    <t>나이롱비(대)</t>
    <phoneticPr fontId="3" type="noConversion"/>
  </si>
  <si>
    <t>82cm</t>
    <phoneticPr fontId="3" type="noConversion"/>
  </si>
  <si>
    <t>크린월드</t>
    <phoneticPr fontId="3" type="noConversion"/>
  </si>
  <si>
    <t>에코샌드</t>
    <phoneticPr fontId="3" type="noConversion"/>
  </si>
  <si>
    <t>극세사마포걸레(경편,블루/핑크)</t>
    <phoneticPr fontId="3" type="noConversion"/>
  </si>
  <si>
    <t>나노실버극세사(청색)</t>
    <phoneticPr fontId="3" type="noConversion"/>
  </si>
  <si>
    <t>리스킹(기름걸레)L.M</t>
    <phoneticPr fontId="3" type="noConversion"/>
  </si>
  <si>
    <t>나노실버극세사(청색/노랑/분홍)</t>
    <phoneticPr fontId="3" type="noConversion"/>
  </si>
  <si>
    <t>수세미(장죽, 갈색)</t>
    <phoneticPr fontId="3" type="noConversion"/>
  </si>
  <si>
    <t>수세미(장죽, 청색)</t>
    <phoneticPr fontId="3" type="noConversion"/>
  </si>
  <si>
    <t>EA</t>
    <phoneticPr fontId="3" type="noConversion"/>
  </si>
  <si>
    <t>월드크린</t>
    <phoneticPr fontId="3" type="noConversion"/>
  </si>
  <si>
    <t>유비엠</t>
    <phoneticPr fontId="3" type="noConversion"/>
  </si>
  <si>
    <t>나노실버극세사(핑크)</t>
    <phoneticPr fontId="3" type="noConversion"/>
  </si>
  <si>
    <t>정전기 청소포</t>
    <phoneticPr fontId="3" type="noConversion"/>
  </si>
  <si>
    <t>에파클린업</t>
    <phoneticPr fontId="3" type="noConversion"/>
  </si>
  <si>
    <t>M</t>
    <phoneticPr fontId="3" type="noConversion"/>
  </si>
  <si>
    <t>PU점박이장갑(회색)</t>
    <phoneticPr fontId="3" type="noConversion"/>
  </si>
  <si>
    <t>하얀손</t>
    <phoneticPr fontId="3" type="noConversion"/>
  </si>
  <si>
    <t>재활용pp마대</t>
    <phoneticPr fontId="3" type="noConversion"/>
  </si>
  <si>
    <t>알티피아</t>
    <phoneticPr fontId="3" type="noConversion"/>
  </si>
  <si>
    <t>외각쓰레받이</t>
    <phoneticPr fontId="3" type="noConversion"/>
  </si>
  <si>
    <t>국산</t>
    <phoneticPr fontId="3" type="noConversion"/>
  </si>
  <si>
    <t>슈퍼그립(L)</t>
    <phoneticPr fontId="3" type="noConversion"/>
  </si>
  <si>
    <t>3M</t>
    <phoneticPr fontId="3" type="noConversion"/>
  </si>
  <si>
    <t>보흥클레온</t>
    <phoneticPr fontId="3" type="noConversion"/>
  </si>
  <si>
    <t>S-201(대)</t>
    <phoneticPr fontId="3" type="noConversion"/>
  </si>
  <si>
    <t>세면비누(알뜨랑)</t>
    <phoneticPr fontId="3" type="noConversion"/>
  </si>
  <si>
    <t>LG생활건강</t>
    <phoneticPr fontId="3" type="noConversion"/>
  </si>
  <si>
    <t>본넷패드</t>
    <phoneticPr fontId="3" type="noConversion"/>
  </si>
  <si>
    <t>나이스</t>
    <phoneticPr fontId="3" type="noConversion"/>
  </si>
  <si>
    <t>3M보안경</t>
    <phoneticPr fontId="3" type="noConversion"/>
  </si>
  <si>
    <t>SEBO XP-30 종이필터</t>
  </si>
  <si>
    <t>세보</t>
    <phoneticPr fontId="3" type="noConversion"/>
  </si>
  <si>
    <t>월드산업</t>
    <phoneticPr fontId="3" type="noConversion"/>
  </si>
  <si>
    <t>바가지(원형)</t>
    <phoneticPr fontId="3" type="noConversion"/>
  </si>
  <si>
    <t>용진</t>
    <phoneticPr fontId="3" type="noConversion"/>
  </si>
  <si>
    <t>안전표지판</t>
    <phoneticPr fontId="3" type="noConversion"/>
  </si>
  <si>
    <t>백진마포</t>
    <phoneticPr fontId="3" type="noConversion"/>
  </si>
  <si>
    <t>점박이장갑</t>
    <phoneticPr fontId="3" type="noConversion"/>
  </si>
  <si>
    <t>국산</t>
    <phoneticPr fontId="3" type="noConversion"/>
  </si>
  <si>
    <t>1L</t>
    <phoneticPr fontId="3" type="noConversion"/>
  </si>
  <si>
    <t>대갈대비</t>
    <phoneticPr fontId="3" type="noConversion"/>
  </si>
  <si>
    <t>대진장목비</t>
    <phoneticPr fontId="3" type="noConversion"/>
  </si>
  <si>
    <t>세제류</t>
    <phoneticPr fontId="3" type="noConversion"/>
  </si>
  <si>
    <t>기타</t>
    <phoneticPr fontId="3" type="noConversion"/>
  </si>
  <si>
    <t>호스 분사기</t>
    <phoneticPr fontId="3" type="noConversion"/>
  </si>
  <si>
    <t>5000매</t>
    <phoneticPr fontId="3" type="noConversion"/>
  </si>
  <si>
    <t>75L</t>
    <phoneticPr fontId="3" type="noConversion"/>
  </si>
  <si>
    <t>150L</t>
    <phoneticPr fontId="3" type="noConversion"/>
  </si>
  <si>
    <t>300m x 16개입</t>
    <phoneticPr fontId="3" type="noConversion"/>
  </si>
  <si>
    <t>50매, 580 x 710(80kg)</t>
    <phoneticPr fontId="3" type="noConversion"/>
  </si>
  <si>
    <t>500매, 76 x 94</t>
    <phoneticPr fontId="3" type="noConversion"/>
  </si>
  <si>
    <t>1,000매, 58 x 75</t>
    <phoneticPr fontId="3" type="noConversion"/>
  </si>
  <si>
    <t>300매, 90 x 110</t>
    <phoneticPr fontId="3" type="noConversion"/>
  </si>
  <si>
    <t>40 x 60</t>
    <phoneticPr fontId="3" type="noConversion"/>
  </si>
  <si>
    <t>1.5L x 6입, (컵720 포함)</t>
    <phoneticPr fontId="3" type="noConversion"/>
  </si>
  <si>
    <t>60매, 32개입</t>
    <phoneticPr fontId="3" type="noConversion"/>
  </si>
  <si>
    <t>1,000매입, 58 x 75</t>
    <phoneticPr fontId="3" type="noConversion"/>
  </si>
  <si>
    <t>1,000매입, 63 x 90</t>
    <phoneticPr fontId="3" type="noConversion"/>
  </si>
  <si>
    <t>500매입, 76 x 94</t>
    <phoneticPr fontId="3" type="noConversion"/>
  </si>
  <si>
    <t>300매입, 90 x 110</t>
    <phoneticPr fontId="3" type="noConversion"/>
  </si>
  <si>
    <t>44 x 53</t>
    <phoneticPr fontId="3" type="noConversion"/>
  </si>
  <si>
    <t>두줄, 20㎝</t>
    <phoneticPr fontId="3" type="noConversion"/>
  </si>
  <si>
    <t>L, 42㎝</t>
    <phoneticPr fontId="3" type="noConversion"/>
  </si>
  <si>
    <t>100매 x 12</t>
    <phoneticPr fontId="3" type="noConversion"/>
  </si>
  <si>
    <t>40 x 40</t>
    <phoneticPr fontId="3" type="noConversion"/>
  </si>
  <si>
    <t>250g</t>
    <phoneticPr fontId="3" type="noConversion"/>
  </si>
  <si>
    <t>3.75L</t>
    <phoneticPr fontId="3" type="noConversion"/>
  </si>
  <si>
    <t>18kg, 레귤러</t>
    <phoneticPr fontId="3" type="noConversion"/>
  </si>
  <si>
    <t>950ml</t>
    <phoneticPr fontId="3" type="noConversion"/>
  </si>
  <si>
    <t>3.8L</t>
    <phoneticPr fontId="3" type="noConversion"/>
  </si>
  <si>
    <t>150 x 230</t>
    <phoneticPr fontId="3" type="noConversion"/>
  </si>
  <si>
    <t>1,000매, 63 x 90</t>
    <phoneticPr fontId="3" type="noConversion"/>
  </si>
  <si>
    <t>L</t>
    <phoneticPr fontId="3" type="noConversion"/>
  </si>
  <si>
    <t>200 x 370mm</t>
    <phoneticPr fontId="3" type="noConversion"/>
  </si>
  <si>
    <t>150g x 60개입</t>
    <phoneticPr fontId="3" type="noConversion"/>
  </si>
  <si>
    <t>40 x 12</t>
    <phoneticPr fontId="3" type="noConversion"/>
  </si>
  <si>
    <t>44 x 14</t>
    <phoneticPr fontId="3" type="noConversion"/>
  </si>
  <si>
    <t>20kg</t>
    <phoneticPr fontId="3" type="noConversion"/>
  </si>
  <si>
    <t>P.V.C 쓰레받이</t>
    <phoneticPr fontId="3" type="noConversion"/>
  </si>
  <si>
    <t>먼지필터(40L, 종이)</t>
    <phoneticPr fontId="3" type="noConversion"/>
  </si>
  <si>
    <t>40L</t>
    <phoneticPr fontId="3" type="noConversion"/>
  </si>
  <si>
    <t>41 x 40</t>
  </si>
  <si>
    <t>나노실버극세사(레드)</t>
    <phoneticPr fontId="3" type="noConversion"/>
  </si>
  <si>
    <t>피죤</t>
    <phoneticPr fontId="3" type="noConversion"/>
  </si>
  <si>
    <t>2.5L</t>
    <phoneticPr fontId="3" type="noConversion"/>
  </si>
  <si>
    <t>패드(흰색)</t>
    <phoneticPr fontId="3" type="noConversion"/>
  </si>
  <si>
    <t>17"</t>
    <phoneticPr fontId="3" type="noConversion"/>
  </si>
  <si>
    <t>kf 94 (찐마스크)</t>
  </si>
  <si>
    <t>모나리자</t>
    <phoneticPr fontId="3" type="noConversion"/>
  </si>
  <si>
    <t>2겹 롤</t>
    <phoneticPr fontId="3" type="noConversion"/>
  </si>
  <si>
    <t>가그린액</t>
    <phoneticPr fontId="3" type="noConversion"/>
  </si>
  <si>
    <t>애니가글</t>
    <phoneticPr fontId="3" type="noConversion"/>
  </si>
  <si>
    <t>퐁퐁</t>
    <phoneticPr fontId="3" type="noConversion"/>
  </si>
  <si>
    <t>트리오</t>
    <phoneticPr fontId="3" type="noConversion"/>
  </si>
  <si>
    <t>세수비누</t>
    <phoneticPr fontId="3" type="noConversion"/>
  </si>
  <si>
    <t>알뜨랑</t>
    <phoneticPr fontId="3" type="noConversion"/>
  </si>
  <si>
    <t>세탁비누</t>
    <phoneticPr fontId="3" type="noConversion"/>
  </si>
  <si>
    <t>무궁화</t>
    <phoneticPr fontId="3" type="noConversion"/>
  </si>
  <si>
    <t>금속광택제</t>
    <phoneticPr fontId="3" type="noConversion"/>
  </si>
  <si>
    <t>유한락스</t>
    <phoneticPr fontId="3" type="noConversion"/>
  </si>
  <si>
    <t>유한</t>
    <phoneticPr fontId="3" type="noConversion"/>
  </si>
  <si>
    <t>SB</t>
    <phoneticPr fontId="3" type="noConversion"/>
  </si>
  <si>
    <t>1KG</t>
    <phoneticPr fontId="3" type="noConversion"/>
  </si>
  <si>
    <t>200m</t>
    <phoneticPr fontId="3" type="noConversion"/>
  </si>
  <si>
    <t>2L</t>
    <phoneticPr fontId="3" type="noConversion"/>
  </si>
  <si>
    <t>고무장갑</t>
    <phoneticPr fontId="3" type="noConversion"/>
  </si>
  <si>
    <t>니트릴폼 코팅 장갑</t>
    <phoneticPr fontId="3" type="noConversion"/>
  </si>
  <si>
    <t>태화</t>
    <phoneticPr fontId="3" type="noConversion"/>
  </si>
  <si>
    <t>적색</t>
    <phoneticPr fontId="3" type="noConversion"/>
  </si>
  <si>
    <t>대</t>
    <phoneticPr fontId="3" type="noConversion"/>
  </si>
  <si>
    <t>속장갑</t>
    <phoneticPr fontId="3" type="noConversion"/>
  </si>
  <si>
    <t>면</t>
    <phoneticPr fontId="3" type="noConversion"/>
  </si>
  <si>
    <t>마포걸레(청마포)</t>
    <phoneticPr fontId="3" type="noConversion"/>
  </si>
  <si>
    <t>장죽쑤세미</t>
    <phoneticPr fontId="3" type="noConversion"/>
  </si>
  <si>
    <t>투명테이프(박스테이프)</t>
    <phoneticPr fontId="3" type="noConversion"/>
  </si>
  <si>
    <t>변기압축기(뚜러뻥)</t>
    <phoneticPr fontId="3" type="noConversion"/>
  </si>
  <si>
    <t>염화칼슘(제설용)</t>
    <phoneticPr fontId="3" type="noConversion"/>
  </si>
  <si>
    <t>도로비</t>
    <phoneticPr fontId="3" type="noConversion"/>
  </si>
  <si>
    <t>가글디펜스</t>
    <phoneticPr fontId="3" type="noConversion"/>
  </si>
  <si>
    <t>점보롤케이스</t>
    <phoneticPr fontId="3" type="noConversion"/>
  </si>
  <si>
    <t>물티슈</t>
    <phoneticPr fontId="3" type="noConversion"/>
  </si>
  <si>
    <t>깨끗한나라</t>
    <phoneticPr fontId="3" type="noConversion"/>
  </si>
  <si>
    <t>고무장갑(태화 대)</t>
    <phoneticPr fontId="3" type="noConversion"/>
  </si>
  <si>
    <t>프라임엑센트</t>
    <phoneticPr fontId="3" type="noConversion"/>
  </si>
  <si>
    <t>유리세정제</t>
    <phoneticPr fontId="3" type="noConversion"/>
  </si>
  <si>
    <t>600ml</t>
    <phoneticPr fontId="3" type="noConversion"/>
  </si>
  <si>
    <t>먼지필터(20L, 종이)</t>
    <phoneticPr fontId="3" type="noConversion"/>
  </si>
  <si>
    <t>이동대차</t>
    <phoneticPr fontId="3" type="noConversion"/>
  </si>
  <si>
    <t>카트</t>
    <phoneticPr fontId="3" type="noConversion"/>
  </si>
  <si>
    <t>3M프리미엄 스티커 크리너</t>
    <phoneticPr fontId="3" type="noConversion"/>
  </si>
  <si>
    <t>295g</t>
    <phoneticPr fontId="3" type="noConversion"/>
  </si>
  <si>
    <t>새부리형 마스크</t>
    <phoneticPr fontId="3" type="noConversion"/>
  </si>
  <si>
    <t xml:space="preserve"> 봉</t>
    <phoneticPr fontId="3" type="noConversion"/>
  </si>
  <si>
    <t>단  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</si>
</sst>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_);[Red]\(0\)"/>
    <numFmt numFmtId="177" formatCode="#,###"/>
    <numFmt numFmtId="178" formatCode="_-* #,##0.0_-;\-* #,##0.0_-;_-* &quot;-&quot;?_-;_-@_-"/>
    <numFmt numFmtId="179" formatCode="#,##0;[Red]#,##0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b/>
      <sz val="12"/>
      <color indexed="8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0"/>
      <color theme="1"/>
      <name val="돋움"/>
      <family val="3"/>
      <charset val="129"/>
    </font>
    <font>
      <b/>
      <sz val="16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2"/>
      <charset val="129"/>
      <scheme val="minor"/>
    </font>
    <font>
      <sz val="10.5"/>
      <name val="맑은 고딕"/>
      <family val="3"/>
      <charset val="129"/>
      <scheme val="minor"/>
    </font>
    <font>
      <sz val="10.5"/>
      <name val="맑은 고딕"/>
      <family val="3"/>
      <charset val="129"/>
      <scheme val="major"/>
    </font>
    <font>
      <b/>
      <sz val="10.5"/>
      <name val="돋움"/>
      <family val="3"/>
      <charset val="129"/>
    </font>
    <font>
      <sz val="10.5"/>
      <name val="돋움"/>
      <family val="3"/>
      <charset val="129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rgb="FFFF0000"/>
      </left>
      <right style="medium">
        <color rgb="FFFF0000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1" fillId="0" borderId="0">
      <alignment vertical="center"/>
    </xf>
    <xf numFmtId="0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41" fontId="2" fillId="0" borderId="0" applyFont="0" applyFill="0" applyBorder="0" applyAlignment="0" applyProtection="0"/>
  </cellStyleXfs>
  <cellXfs count="210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 vertical="center"/>
    </xf>
    <xf numFmtId="0" fontId="4" fillId="0" borderId="0" xfId="2" applyFont="1"/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12" fillId="0" borderId="0" xfId="4" applyFont="1">
      <alignment vertical="center"/>
    </xf>
    <xf numFmtId="0" fontId="12" fillId="0" borderId="0" xfId="4" applyFont="1" applyAlignment="1">
      <alignment horizontal="center" vertical="center"/>
    </xf>
    <xf numFmtId="0" fontId="13" fillId="0" borderId="0" xfId="4" applyFont="1">
      <alignment vertical="center"/>
    </xf>
    <xf numFmtId="0" fontId="13" fillId="0" borderId="0" xfId="4" applyFont="1" applyAlignment="1">
      <alignment horizontal="center" vertical="center"/>
    </xf>
    <xf numFmtId="41" fontId="13" fillId="0" borderId="0" xfId="5" applyFont="1">
      <alignment vertical="center"/>
    </xf>
    <xf numFmtId="0" fontId="15" fillId="0" borderId="0" xfId="4" applyFont="1">
      <alignment vertical="center"/>
    </xf>
    <xf numFmtId="0" fontId="16" fillId="0" borderId="0" xfId="4" applyFont="1">
      <alignment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41" fontId="17" fillId="2" borderId="9" xfId="5" applyFont="1" applyFill="1" applyBorder="1" applyAlignment="1">
      <alignment horizontal="center" vertical="center" wrapText="1"/>
    </xf>
    <xf numFmtId="41" fontId="17" fillId="2" borderId="8" xfId="5" applyFont="1" applyFill="1" applyBorder="1" applyAlignment="1">
      <alignment horizontal="center" vertical="center" wrapText="1"/>
    </xf>
    <xf numFmtId="41" fontId="17" fillId="2" borderId="10" xfId="5" applyFont="1" applyFill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41" fontId="8" fillId="0" borderId="0" xfId="5" applyFont="1" applyAlignment="1">
      <alignment vertical="center"/>
    </xf>
    <xf numFmtId="0" fontId="19" fillId="3" borderId="12" xfId="2" applyFont="1" applyFill="1" applyBorder="1" applyAlignment="1">
      <alignment horizontal="center" vertical="center" wrapText="1"/>
    </xf>
    <xf numFmtId="176" fontId="19" fillId="3" borderId="12" xfId="2" applyNumberFormat="1" applyFont="1" applyFill="1" applyBorder="1" applyAlignment="1">
      <alignment horizontal="center" vertical="center"/>
    </xf>
    <xf numFmtId="0" fontId="19" fillId="3" borderId="12" xfId="2" applyFont="1" applyFill="1" applyBorder="1" applyAlignment="1">
      <alignment horizontal="center" vertical="center"/>
    </xf>
    <xf numFmtId="41" fontId="19" fillId="0" borderId="13" xfId="1" applyFont="1" applyBorder="1" applyAlignment="1">
      <alignment horizontal="center" vertical="center"/>
    </xf>
    <xf numFmtId="177" fontId="19" fillId="3" borderId="14" xfId="5" applyNumberFormat="1" applyFont="1" applyFill="1" applyBorder="1" applyAlignment="1">
      <alignment horizontal="center" vertical="center"/>
    </xf>
    <xf numFmtId="41" fontId="19" fillId="3" borderId="15" xfId="5" applyFont="1" applyFill="1" applyBorder="1" applyAlignment="1">
      <alignment horizontal="center" vertical="center"/>
    </xf>
    <xf numFmtId="0" fontId="19" fillId="0" borderId="0" xfId="2" applyFont="1" applyAlignment="1">
      <alignment vertical="center"/>
    </xf>
    <xf numFmtId="176" fontId="19" fillId="3" borderId="18" xfId="2" applyNumberFormat="1" applyFont="1" applyFill="1" applyBorder="1" applyAlignment="1">
      <alignment horizontal="center" vertical="center"/>
    </xf>
    <xf numFmtId="0" fontId="19" fillId="3" borderId="18" xfId="2" applyFont="1" applyFill="1" applyBorder="1" applyAlignment="1">
      <alignment horizontal="center" vertical="center"/>
    </xf>
    <xf numFmtId="177" fontId="19" fillId="3" borderId="19" xfId="5" applyNumberFormat="1" applyFont="1" applyFill="1" applyBorder="1" applyAlignment="1">
      <alignment horizontal="center" vertical="center"/>
    </xf>
    <xf numFmtId="41" fontId="19" fillId="3" borderId="20" xfId="5" applyFont="1" applyFill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0" fontId="19" fillId="3" borderId="22" xfId="2" applyFont="1" applyFill="1" applyBorder="1" applyAlignment="1">
      <alignment horizontal="center" vertical="center" wrapText="1"/>
    </xf>
    <xf numFmtId="176" fontId="19" fillId="3" borderId="22" xfId="2" applyNumberFormat="1" applyFont="1" applyFill="1" applyBorder="1" applyAlignment="1">
      <alignment horizontal="center" vertical="center"/>
    </xf>
    <xf numFmtId="0" fontId="19" fillId="3" borderId="22" xfId="2" applyFont="1" applyFill="1" applyBorder="1" applyAlignment="1">
      <alignment horizontal="center" vertical="center"/>
    </xf>
    <xf numFmtId="41" fontId="19" fillId="3" borderId="22" xfId="5" applyFont="1" applyFill="1" applyBorder="1" applyAlignment="1">
      <alignment horizontal="center" vertical="center"/>
    </xf>
    <xf numFmtId="177" fontId="19" fillId="3" borderId="23" xfId="5" applyNumberFormat="1" applyFont="1" applyFill="1" applyBorder="1" applyAlignment="1">
      <alignment horizontal="center" vertical="center"/>
    </xf>
    <xf numFmtId="41" fontId="19" fillId="3" borderId="24" xfId="5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9" fillId="3" borderId="26" xfId="2" applyFont="1" applyFill="1" applyBorder="1" applyAlignment="1">
      <alignment horizontal="center" vertical="center" wrapText="1"/>
    </xf>
    <xf numFmtId="0" fontId="19" fillId="3" borderId="26" xfId="2" applyFont="1" applyFill="1" applyBorder="1" applyAlignment="1">
      <alignment horizontal="center" vertical="center"/>
    </xf>
    <xf numFmtId="41" fontId="19" fillId="3" borderId="26" xfId="5" applyFont="1" applyFill="1" applyBorder="1" applyAlignment="1">
      <alignment horizontal="center" vertical="center"/>
    </xf>
    <xf numFmtId="177" fontId="19" fillId="3" borderId="27" xfId="5" applyNumberFormat="1" applyFont="1" applyFill="1" applyBorder="1" applyAlignment="1">
      <alignment horizontal="center" vertical="center"/>
    </xf>
    <xf numFmtId="41" fontId="19" fillId="3" borderId="28" xfId="5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9" fillId="3" borderId="30" xfId="2" applyFont="1" applyFill="1" applyBorder="1" applyAlignment="1">
      <alignment horizontal="center" vertical="center" wrapText="1"/>
    </xf>
    <xf numFmtId="0" fontId="19" fillId="3" borderId="30" xfId="2" applyFont="1" applyFill="1" applyBorder="1" applyAlignment="1">
      <alignment horizontal="center" vertical="center"/>
    </xf>
    <xf numFmtId="41" fontId="19" fillId="3" borderId="30" xfId="5" applyFont="1" applyFill="1" applyBorder="1" applyAlignment="1">
      <alignment horizontal="center" vertical="center"/>
    </xf>
    <xf numFmtId="177" fontId="19" fillId="3" borderId="31" xfId="5" applyNumberFormat="1" applyFont="1" applyFill="1" applyBorder="1" applyAlignment="1">
      <alignment horizontal="center" vertical="center"/>
    </xf>
    <xf numFmtId="41" fontId="19" fillId="3" borderId="32" xfId="5" applyFont="1" applyFill="1" applyBorder="1" applyAlignment="1">
      <alignment horizontal="center" vertical="center"/>
    </xf>
    <xf numFmtId="176" fontId="19" fillId="3" borderId="26" xfId="2" applyNumberFormat="1" applyFont="1" applyFill="1" applyBorder="1" applyAlignment="1">
      <alignment horizontal="center" vertical="center"/>
    </xf>
    <xf numFmtId="176" fontId="19" fillId="3" borderId="30" xfId="2" applyNumberFormat="1" applyFont="1" applyFill="1" applyBorder="1" applyAlignment="1">
      <alignment horizontal="center" vertical="center"/>
    </xf>
    <xf numFmtId="41" fontId="19" fillId="3" borderId="12" xfId="5" applyFont="1" applyFill="1" applyBorder="1" applyAlignment="1">
      <alignment horizontal="center" vertical="center"/>
    </xf>
    <xf numFmtId="41" fontId="20" fillId="4" borderId="36" xfId="5" applyFont="1" applyFill="1" applyBorder="1" applyAlignment="1">
      <alignment vertical="center"/>
    </xf>
    <xf numFmtId="178" fontId="20" fillId="0" borderId="0" xfId="2" applyNumberFormat="1" applyFont="1"/>
    <xf numFmtId="0" fontId="20" fillId="0" borderId="0" xfId="2" applyFont="1" applyAlignment="1">
      <alignment horizontal="center" vertical="center"/>
    </xf>
    <xf numFmtId="0" fontId="20" fillId="0" borderId="0" xfId="2" applyFont="1"/>
    <xf numFmtId="0" fontId="21" fillId="3" borderId="37" xfId="2" applyFont="1" applyFill="1" applyBorder="1" applyAlignment="1">
      <alignment horizontal="center" vertical="center"/>
    </xf>
    <xf numFmtId="49" fontId="4" fillId="0" borderId="0" xfId="5" applyNumberFormat="1" applyFont="1" applyAlignment="1">
      <alignment horizontal="center"/>
    </xf>
    <xf numFmtId="41" fontId="2" fillId="0" borderId="0" xfId="5" applyFont="1" applyAlignment="1"/>
    <xf numFmtId="49" fontId="5" fillId="0" borderId="0" xfId="5" applyNumberFormat="1" applyFont="1" applyBorder="1" applyAlignment="1">
      <alignment horizontal="center" vertical="center"/>
    </xf>
    <xf numFmtId="41" fontId="5" fillId="0" borderId="5" xfId="5" applyFont="1" applyBorder="1" applyAlignment="1">
      <alignment horizontal="center" vertical="center"/>
    </xf>
    <xf numFmtId="0" fontId="22" fillId="0" borderId="0" xfId="4" applyFont="1">
      <alignment vertical="center"/>
    </xf>
    <xf numFmtId="0" fontId="23" fillId="0" borderId="0" xfId="4" applyFont="1">
      <alignment vertical="center"/>
    </xf>
    <xf numFmtId="0" fontId="17" fillId="2" borderId="38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19" fillId="3" borderId="39" xfId="2" applyFont="1" applyFill="1" applyBorder="1" applyAlignment="1">
      <alignment horizontal="center" vertical="center" wrapText="1"/>
    </xf>
    <xf numFmtId="41" fontId="19" fillId="0" borderId="12" xfId="1" applyFont="1" applyBorder="1" applyAlignment="1">
      <alignment vertical="center"/>
    </xf>
    <xf numFmtId="0" fontId="19" fillId="3" borderId="40" xfId="2" applyFont="1" applyFill="1" applyBorder="1" applyAlignment="1">
      <alignment horizontal="center" vertical="center" wrapText="1"/>
    </xf>
    <xf numFmtId="176" fontId="19" fillId="3" borderId="26" xfId="2" applyNumberFormat="1" applyFont="1" applyFill="1" applyBorder="1" applyAlignment="1">
      <alignment horizontal="center" vertical="center" wrapText="1"/>
    </xf>
    <xf numFmtId="41" fontId="19" fillId="0" borderId="26" xfId="1" applyFont="1" applyBorder="1" applyAlignment="1">
      <alignment vertical="center"/>
    </xf>
    <xf numFmtId="0" fontId="19" fillId="3" borderId="41" xfId="2" applyFont="1" applyFill="1" applyBorder="1" applyAlignment="1">
      <alignment horizontal="center" vertical="center" wrapText="1"/>
    </xf>
    <xf numFmtId="41" fontId="19" fillId="0" borderId="30" xfId="1" applyFont="1" applyBorder="1" applyAlignment="1">
      <alignment vertical="center"/>
    </xf>
    <xf numFmtId="0" fontId="19" fillId="3" borderId="31" xfId="5" applyNumberFormat="1" applyFont="1" applyFill="1" applyBorder="1" applyAlignment="1">
      <alignment horizontal="center" vertical="center"/>
    </xf>
    <xf numFmtId="0" fontId="19" fillId="3" borderId="42" xfId="2" applyFont="1" applyFill="1" applyBorder="1" applyAlignment="1">
      <alignment horizontal="center" vertical="center" wrapText="1"/>
    </xf>
    <xf numFmtId="41" fontId="19" fillId="0" borderId="22" xfId="1" applyFont="1" applyBorder="1" applyAlignment="1">
      <alignment vertical="center"/>
    </xf>
    <xf numFmtId="0" fontId="19" fillId="3" borderId="23" xfId="5" applyNumberFormat="1" applyFont="1" applyFill="1" applyBorder="1" applyAlignment="1">
      <alignment horizontal="center" vertical="center"/>
    </xf>
    <xf numFmtId="0" fontId="25" fillId="0" borderId="0" xfId="3" applyFont="1">
      <alignment vertical="center"/>
    </xf>
    <xf numFmtId="0" fontId="19" fillId="3" borderId="27" xfId="5" applyNumberFormat="1" applyFont="1" applyFill="1" applyBorder="1" applyAlignment="1">
      <alignment horizontal="center" vertical="center"/>
    </xf>
    <xf numFmtId="176" fontId="19" fillId="0" borderId="22" xfId="2" applyNumberFormat="1" applyFont="1" applyBorder="1" applyAlignment="1">
      <alignment horizontal="center" vertical="center"/>
    </xf>
    <xf numFmtId="176" fontId="19" fillId="0" borderId="26" xfId="2" applyNumberFormat="1" applyFont="1" applyBorder="1" applyAlignment="1">
      <alignment horizontal="center" vertical="center"/>
    </xf>
    <xf numFmtId="176" fontId="19" fillId="0" borderId="30" xfId="2" applyNumberFormat="1" applyFont="1" applyBorder="1" applyAlignment="1">
      <alignment horizontal="center" vertical="center"/>
    </xf>
    <xf numFmtId="177" fontId="19" fillId="0" borderId="31" xfId="5" applyNumberFormat="1" applyFont="1" applyBorder="1" applyAlignment="1">
      <alignment horizontal="center" vertical="center"/>
    </xf>
    <xf numFmtId="176" fontId="26" fillId="3" borderId="26" xfId="2" applyNumberFormat="1" applyFont="1" applyFill="1" applyBorder="1" applyAlignment="1">
      <alignment horizontal="center" vertical="center"/>
    </xf>
    <xf numFmtId="41" fontId="26" fillId="3" borderId="28" xfId="5" applyFont="1" applyFill="1" applyBorder="1" applyAlignment="1">
      <alignment horizontal="center" vertical="center"/>
    </xf>
    <xf numFmtId="0" fontId="27" fillId="0" borderId="26" xfId="2" applyFont="1" applyBorder="1" applyAlignment="1">
      <alignment horizontal="center" vertical="center"/>
    </xf>
    <xf numFmtId="0" fontId="27" fillId="0" borderId="0" xfId="2" applyFont="1"/>
    <xf numFmtId="0" fontId="27" fillId="0" borderId="30" xfId="2" applyFont="1" applyBorder="1" applyAlignment="1">
      <alignment horizontal="center" vertical="center"/>
    </xf>
    <xf numFmtId="0" fontId="1" fillId="0" borderId="0" xfId="3">
      <alignment vertical="center"/>
    </xf>
    <xf numFmtId="178" fontId="1" fillId="0" borderId="0" xfId="3" applyNumberFormat="1">
      <alignment vertical="center"/>
    </xf>
    <xf numFmtId="49" fontId="4" fillId="0" borderId="0" xfId="2" applyNumberFormat="1" applyFont="1" applyAlignment="1">
      <alignment horizontal="center"/>
    </xf>
    <xf numFmtId="177" fontId="19" fillId="3" borderId="14" xfId="6" applyNumberFormat="1" applyFont="1" applyFill="1" applyBorder="1" applyAlignment="1">
      <alignment horizontal="center" vertical="center"/>
    </xf>
    <xf numFmtId="41" fontId="19" fillId="3" borderId="15" xfId="6" applyFont="1" applyFill="1" applyBorder="1" applyAlignment="1">
      <alignment horizontal="center" vertical="center"/>
    </xf>
    <xf numFmtId="41" fontId="19" fillId="0" borderId="0" xfId="1" applyFont="1" applyAlignment="1">
      <alignment vertical="center"/>
    </xf>
    <xf numFmtId="177" fontId="19" fillId="3" borderId="27" xfId="6" applyNumberFormat="1" applyFont="1" applyFill="1" applyBorder="1" applyAlignment="1">
      <alignment horizontal="center" vertical="center"/>
    </xf>
    <xf numFmtId="41" fontId="19" fillId="3" borderId="28" xfId="6" applyFont="1" applyFill="1" applyBorder="1" applyAlignment="1">
      <alignment horizontal="center" vertical="center"/>
    </xf>
    <xf numFmtId="177" fontId="19" fillId="3" borderId="31" xfId="6" applyNumberFormat="1" applyFont="1" applyFill="1" applyBorder="1" applyAlignment="1">
      <alignment horizontal="center" vertical="center"/>
    </xf>
    <xf numFmtId="41" fontId="19" fillId="3" borderId="32" xfId="6" applyFont="1" applyFill="1" applyBorder="1" applyAlignment="1">
      <alignment horizontal="center" vertical="center"/>
    </xf>
    <xf numFmtId="177" fontId="19" fillId="3" borderId="23" xfId="6" applyNumberFormat="1" applyFont="1" applyFill="1" applyBorder="1" applyAlignment="1">
      <alignment horizontal="center" vertical="center"/>
    </xf>
    <xf numFmtId="41" fontId="19" fillId="3" borderId="24" xfId="6" applyFont="1" applyFill="1" applyBorder="1" applyAlignment="1">
      <alignment horizontal="center" vertical="center"/>
    </xf>
    <xf numFmtId="41" fontId="19" fillId="0" borderId="22" xfId="5" applyFont="1" applyBorder="1">
      <alignment vertical="center"/>
    </xf>
    <xf numFmtId="41" fontId="19" fillId="0" borderId="26" xfId="5" applyFont="1" applyBorder="1">
      <alignment vertical="center"/>
    </xf>
    <xf numFmtId="41" fontId="19" fillId="0" borderId="30" xfId="5" applyFont="1" applyBorder="1">
      <alignment vertical="center"/>
    </xf>
    <xf numFmtId="41" fontId="28" fillId="0" borderId="0" xfId="5" applyFont="1" applyAlignment="1"/>
    <xf numFmtId="0" fontId="28" fillId="0" borderId="0" xfId="2" applyFont="1"/>
    <xf numFmtId="0" fontId="29" fillId="0" borderId="0" xfId="2" applyFont="1"/>
    <xf numFmtId="0" fontId="29" fillId="0" borderId="0" xfId="2" applyFont="1" applyAlignment="1">
      <alignment horizontal="center" vertical="center"/>
    </xf>
    <xf numFmtId="49" fontId="29" fillId="0" borderId="0" xfId="2" applyNumberFormat="1" applyFont="1" applyAlignment="1">
      <alignment horizontal="center"/>
    </xf>
    <xf numFmtId="49" fontId="29" fillId="0" borderId="0" xfId="2" applyNumberFormat="1" applyFont="1" applyAlignment="1">
      <alignment horizontal="center" vertical="center"/>
    </xf>
    <xf numFmtId="176" fontId="19" fillId="3" borderId="17" xfId="2" applyNumberFormat="1" applyFont="1" applyFill="1" applyBorder="1" applyAlignment="1">
      <alignment horizontal="center" vertical="center"/>
    </xf>
    <xf numFmtId="0" fontId="19" fillId="3" borderId="17" xfId="2" applyFont="1" applyFill="1" applyBorder="1" applyAlignment="1">
      <alignment horizontal="center" vertical="center"/>
    </xf>
    <xf numFmtId="41" fontId="19" fillId="0" borderId="17" xfId="5" applyFont="1" applyBorder="1">
      <alignment vertical="center"/>
    </xf>
    <xf numFmtId="177" fontId="19" fillId="3" borderId="43" xfId="6" applyNumberFormat="1" applyFont="1" applyFill="1" applyBorder="1" applyAlignment="1">
      <alignment horizontal="center" vertical="center"/>
    </xf>
    <xf numFmtId="176" fontId="21" fillId="3" borderId="26" xfId="2" applyNumberFormat="1" applyFont="1" applyFill="1" applyBorder="1" applyAlignment="1">
      <alignment horizontal="center" vertical="center"/>
    </xf>
    <xf numFmtId="41" fontId="19" fillId="0" borderId="12" xfId="5" applyFont="1" applyBorder="1">
      <alignment vertical="center"/>
    </xf>
    <xf numFmtId="176" fontId="19" fillId="0" borderId="12" xfId="2" applyNumberFormat="1" applyFont="1" applyBorder="1" applyAlignment="1">
      <alignment horizontal="center" vertical="center"/>
    </xf>
    <xf numFmtId="0" fontId="19" fillId="3" borderId="45" xfId="2" applyFont="1" applyFill="1" applyBorder="1" applyAlignment="1">
      <alignment horizontal="center" vertical="center" wrapText="1"/>
    </xf>
    <xf numFmtId="0" fontId="19" fillId="3" borderId="46" xfId="2" applyFont="1" applyFill="1" applyBorder="1" applyAlignment="1">
      <alignment horizontal="center" vertical="center" wrapText="1"/>
    </xf>
    <xf numFmtId="179" fontId="2" fillId="0" borderId="0" xfId="2" applyNumberFormat="1"/>
    <xf numFmtId="179" fontId="7" fillId="0" borderId="0" xfId="3" applyNumberFormat="1" applyFont="1">
      <alignment vertical="center"/>
    </xf>
    <xf numFmtId="179" fontId="12" fillId="0" borderId="0" xfId="4" applyNumberFormat="1" applyFont="1">
      <alignment vertical="center"/>
    </xf>
    <xf numFmtId="179" fontId="22" fillId="0" borderId="0" xfId="4" applyNumberFormat="1" applyFont="1">
      <alignment vertical="center"/>
    </xf>
    <xf numFmtId="179" fontId="15" fillId="0" borderId="0" xfId="4" applyNumberFormat="1" applyFont="1">
      <alignment vertical="center"/>
    </xf>
    <xf numFmtId="179" fontId="24" fillId="0" borderId="0" xfId="2" applyNumberFormat="1" applyFont="1" applyAlignment="1">
      <alignment vertical="center"/>
    </xf>
    <xf numFmtId="179" fontId="19" fillId="0" borderId="0" xfId="2" applyNumberFormat="1" applyFont="1" applyAlignment="1">
      <alignment vertical="center"/>
    </xf>
    <xf numFmtId="179" fontId="1" fillId="0" borderId="0" xfId="3" applyNumberFormat="1">
      <alignment vertical="center"/>
    </xf>
    <xf numFmtId="0" fontId="19" fillId="3" borderId="18" xfId="2" applyFont="1" applyFill="1" applyBorder="1" applyAlignment="1">
      <alignment horizontal="center" vertical="center" wrapText="1"/>
    </xf>
    <xf numFmtId="41" fontId="19" fillId="3" borderId="18" xfId="5" applyFont="1" applyFill="1" applyBorder="1" applyAlignment="1">
      <alignment horizontal="center" vertical="center"/>
    </xf>
    <xf numFmtId="177" fontId="19" fillId="3" borderId="47" xfId="5" applyNumberFormat="1" applyFont="1" applyFill="1" applyBorder="1" applyAlignment="1">
      <alignment horizontal="center" vertical="center"/>
    </xf>
    <xf numFmtId="41" fontId="19" fillId="0" borderId="48" xfId="1" applyFont="1" applyBorder="1" applyAlignment="1">
      <alignment horizontal="center" vertical="center"/>
    </xf>
    <xf numFmtId="41" fontId="19" fillId="0" borderId="26" xfId="8" applyFont="1" applyBorder="1" applyAlignment="1">
      <alignment vertical="center"/>
    </xf>
    <xf numFmtId="41" fontId="19" fillId="0" borderId="12" xfId="8" applyFont="1" applyBorder="1" applyAlignment="1">
      <alignment vertical="center"/>
    </xf>
    <xf numFmtId="0" fontId="19" fillId="0" borderId="26" xfId="2" applyFont="1" applyBorder="1" applyAlignment="1">
      <alignment horizontal="center" vertical="center" wrapText="1"/>
    </xf>
    <xf numFmtId="0" fontId="19" fillId="0" borderId="26" xfId="2" applyFont="1" applyBorder="1" applyAlignment="1">
      <alignment horizontal="center" vertical="center"/>
    </xf>
    <xf numFmtId="41" fontId="19" fillId="0" borderId="26" xfId="5" applyFont="1" applyFill="1" applyBorder="1">
      <alignment vertical="center"/>
    </xf>
    <xf numFmtId="177" fontId="19" fillId="0" borderId="27" xfId="6" applyNumberFormat="1" applyFont="1" applyFill="1" applyBorder="1" applyAlignment="1">
      <alignment horizontal="center" vertical="center"/>
    </xf>
    <xf numFmtId="41" fontId="19" fillId="0" borderId="28" xfId="5" applyFont="1" applyFill="1" applyBorder="1" applyAlignment="1">
      <alignment horizontal="center" vertical="center"/>
    </xf>
    <xf numFmtId="0" fontId="19" fillId="0" borderId="22" xfId="2" applyFont="1" applyBorder="1" applyAlignment="1">
      <alignment horizontal="center" vertical="center" wrapText="1"/>
    </xf>
    <xf numFmtId="0" fontId="19" fillId="0" borderId="22" xfId="2" applyFont="1" applyBorder="1" applyAlignment="1">
      <alignment horizontal="center" vertical="center"/>
    </xf>
    <xf numFmtId="41" fontId="19" fillId="0" borderId="22" xfId="5" applyFont="1" applyFill="1" applyBorder="1">
      <alignment vertical="center"/>
    </xf>
    <xf numFmtId="177" fontId="19" fillId="0" borderId="23" xfId="6" applyNumberFormat="1" applyFont="1" applyFill="1" applyBorder="1" applyAlignment="1">
      <alignment horizontal="center" vertical="center"/>
    </xf>
    <xf numFmtId="41" fontId="19" fillId="0" borderId="24" xfId="6" applyFont="1" applyFill="1" applyBorder="1" applyAlignment="1">
      <alignment horizontal="center" vertical="center"/>
    </xf>
    <xf numFmtId="41" fontId="19" fillId="0" borderId="12" xfId="5" applyFont="1" applyFill="1" applyBorder="1">
      <alignment vertical="center"/>
    </xf>
    <xf numFmtId="177" fontId="19" fillId="0" borderId="14" xfId="6" applyNumberFormat="1" applyFont="1" applyFill="1" applyBorder="1" applyAlignment="1">
      <alignment horizontal="center" vertical="center"/>
    </xf>
    <xf numFmtId="41" fontId="19" fillId="0" borderId="28" xfId="6" applyFont="1" applyFill="1" applyBorder="1" applyAlignment="1">
      <alignment horizontal="center" vertical="center"/>
    </xf>
    <xf numFmtId="0" fontId="19" fillId="0" borderId="12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/>
    </xf>
    <xf numFmtId="176" fontId="19" fillId="0" borderId="17" xfId="2" applyNumberFormat="1" applyFont="1" applyBorder="1" applyAlignment="1">
      <alignment horizontal="center" vertical="center"/>
    </xf>
    <xf numFmtId="0" fontId="19" fillId="0" borderId="17" xfId="2" applyFont="1" applyBorder="1" applyAlignment="1">
      <alignment horizontal="center" vertical="center"/>
    </xf>
    <xf numFmtId="41" fontId="19" fillId="0" borderId="17" xfId="5" applyFont="1" applyFill="1" applyBorder="1">
      <alignment vertical="center"/>
    </xf>
    <xf numFmtId="177" fontId="19" fillId="0" borderId="43" xfId="6" applyNumberFormat="1" applyFont="1" applyFill="1" applyBorder="1" applyAlignment="1">
      <alignment horizontal="center" vertical="center"/>
    </xf>
    <xf numFmtId="41" fontId="19" fillId="0" borderId="26" xfId="1" applyFont="1" applyFill="1" applyBorder="1" applyAlignment="1">
      <alignment vertical="center"/>
    </xf>
    <xf numFmtId="177" fontId="19" fillId="0" borderId="27" xfId="5" applyNumberFormat="1" applyFont="1" applyFill="1" applyBorder="1" applyAlignment="1">
      <alignment horizontal="center" vertical="center"/>
    </xf>
    <xf numFmtId="0" fontId="19" fillId="0" borderId="30" xfId="2" applyFont="1" applyBorder="1" applyAlignment="1">
      <alignment horizontal="center" vertical="center"/>
    </xf>
    <xf numFmtId="41" fontId="19" fillId="0" borderId="30" xfId="1" applyFont="1" applyFill="1" applyBorder="1" applyAlignment="1">
      <alignment vertical="center"/>
    </xf>
    <xf numFmtId="177" fontId="19" fillId="0" borderId="31" xfId="5" applyNumberFormat="1" applyFont="1" applyFill="1" applyBorder="1" applyAlignment="1">
      <alignment horizontal="center" vertical="center"/>
    </xf>
    <xf numFmtId="41" fontId="19" fillId="0" borderId="32" xfId="5" applyFont="1" applyFill="1" applyBorder="1" applyAlignment="1">
      <alignment horizontal="center" vertical="center"/>
    </xf>
    <xf numFmtId="41" fontId="19" fillId="0" borderId="17" xfId="5" applyFont="1" applyFill="1" applyBorder="1" applyAlignment="1">
      <alignment horizontal="center" vertical="center"/>
    </xf>
    <xf numFmtId="177" fontId="19" fillId="0" borderId="43" xfId="5" applyNumberFormat="1" applyFont="1" applyFill="1" applyBorder="1" applyAlignment="1">
      <alignment horizontal="center" vertical="center"/>
    </xf>
    <xf numFmtId="41" fontId="19" fillId="0" borderId="44" xfId="5" applyFont="1" applyFill="1" applyBorder="1" applyAlignment="1">
      <alignment horizontal="center" vertical="center"/>
    </xf>
    <xf numFmtId="0" fontId="19" fillId="0" borderId="45" xfId="2" applyFont="1" applyBorder="1" applyAlignment="1">
      <alignment horizontal="center" vertical="center" wrapText="1"/>
    </xf>
    <xf numFmtId="176" fontId="19" fillId="0" borderId="18" xfId="2" applyNumberFormat="1" applyFont="1" applyBorder="1" applyAlignment="1">
      <alignment horizontal="center" vertical="center"/>
    </xf>
    <xf numFmtId="0" fontId="19" fillId="0" borderId="18" xfId="2" applyFont="1" applyBorder="1" applyAlignment="1">
      <alignment horizontal="center" vertical="center"/>
    </xf>
    <xf numFmtId="41" fontId="19" fillId="0" borderId="0" xfId="1" applyFont="1" applyFill="1" applyAlignment="1">
      <alignment horizontal="center" vertical="center"/>
    </xf>
    <xf numFmtId="177" fontId="19" fillId="0" borderId="19" xfId="5" applyNumberFormat="1" applyFont="1" applyFill="1" applyBorder="1" applyAlignment="1">
      <alignment horizontal="center" vertical="center"/>
    </xf>
    <xf numFmtId="41" fontId="19" fillId="0" borderId="20" xfId="5" applyFont="1" applyFill="1" applyBorder="1" applyAlignment="1">
      <alignment horizontal="center" vertical="center"/>
    </xf>
    <xf numFmtId="41" fontId="19" fillId="0" borderId="22" xfId="5" applyFont="1" applyFill="1" applyBorder="1" applyAlignment="1">
      <alignment horizontal="center" vertical="center"/>
    </xf>
    <xf numFmtId="177" fontId="19" fillId="0" borderId="23" xfId="5" applyNumberFormat="1" applyFont="1" applyFill="1" applyBorder="1" applyAlignment="1">
      <alignment horizontal="center" vertical="center"/>
    </xf>
    <xf numFmtId="41" fontId="19" fillId="0" borderId="24" xfId="5" applyFont="1" applyFill="1" applyBorder="1" applyAlignment="1">
      <alignment horizontal="center" vertical="center"/>
    </xf>
    <xf numFmtId="41" fontId="19" fillId="0" borderId="26" xfId="5" applyFont="1" applyFill="1" applyBorder="1" applyAlignment="1">
      <alignment horizontal="center" vertical="center"/>
    </xf>
    <xf numFmtId="0" fontId="19" fillId="0" borderId="30" xfId="2" applyFont="1" applyBorder="1" applyAlignment="1">
      <alignment horizontal="center" vertical="center" wrapText="1"/>
    </xf>
    <xf numFmtId="41" fontId="19" fillId="0" borderId="30" xfId="5" applyFont="1" applyFill="1" applyBorder="1" applyAlignment="1">
      <alignment horizontal="center" vertical="center"/>
    </xf>
    <xf numFmtId="41" fontId="19" fillId="0" borderId="0" xfId="2" applyNumberFormat="1" applyFont="1" applyAlignment="1">
      <alignment horizontal="center" vertical="center"/>
    </xf>
    <xf numFmtId="0" fontId="20" fillId="4" borderId="6" xfId="2" applyFont="1" applyFill="1" applyBorder="1" applyAlignment="1">
      <alignment horizontal="center" vertical="center"/>
    </xf>
    <xf numFmtId="0" fontId="20" fillId="4" borderId="7" xfId="2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8" fillId="0" borderId="4" xfId="3" applyFont="1" applyBorder="1" applyAlignment="1">
      <alignment horizontal="left" vertical="center" wrapText="1"/>
    </xf>
    <xf numFmtId="0" fontId="8" fillId="0" borderId="0" xfId="3" applyFont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5" xfId="3" applyFont="1" applyBorder="1" applyAlignment="1">
      <alignment horizontal="left" vertical="center"/>
    </xf>
    <xf numFmtId="0" fontId="14" fillId="0" borderId="6" xfId="3" applyFont="1" applyBorder="1" applyAlignment="1">
      <alignment horizontal="right" vertical="center"/>
    </xf>
    <xf numFmtId="0" fontId="14" fillId="0" borderId="7" xfId="3" applyFont="1" applyBorder="1" applyAlignment="1">
      <alignment horizontal="right" vertical="center"/>
    </xf>
    <xf numFmtId="0" fontId="14" fillId="0" borderId="5" xfId="3" applyFont="1" applyBorder="1" applyAlignment="1">
      <alignment horizontal="right" vertical="center"/>
    </xf>
    <xf numFmtId="0" fontId="19" fillId="3" borderId="11" xfId="2" applyFont="1" applyFill="1" applyBorder="1" applyAlignment="1">
      <alignment horizontal="center" vertical="center" wrapText="1"/>
    </xf>
    <xf numFmtId="0" fontId="19" fillId="3" borderId="34" xfId="2" applyFont="1" applyFill="1" applyBorder="1" applyAlignment="1">
      <alignment horizontal="center" vertical="center" wrapText="1"/>
    </xf>
    <xf numFmtId="0" fontId="19" fillId="3" borderId="16" xfId="2" applyFont="1" applyFill="1" applyBorder="1" applyAlignment="1">
      <alignment horizontal="center" vertical="center" wrapText="1"/>
    </xf>
    <xf numFmtId="0" fontId="19" fillId="3" borderId="21" xfId="2" applyFont="1" applyFill="1" applyBorder="1" applyAlignment="1">
      <alignment horizontal="center" vertical="center" wrapText="1"/>
    </xf>
    <xf numFmtId="0" fontId="19" fillId="3" borderId="25" xfId="2" applyFont="1" applyFill="1" applyBorder="1" applyAlignment="1">
      <alignment horizontal="center" vertical="center" wrapText="1"/>
    </xf>
    <xf numFmtId="0" fontId="19" fillId="3" borderId="29" xfId="2" applyFont="1" applyFill="1" applyBorder="1" applyAlignment="1">
      <alignment horizontal="center" vertical="center" wrapText="1"/>
    </xf>
    <xf numFmtId="0" fontId="19" fillId="0" borderId="33" xfId="2" applyFont="1" applyBorder="1" applyAlignment="1">
      <alignment horizontal="center" vertical="center"/>
    </xf>
    <xf numFmtId="0" fontId="19" fillId="0" borderId="34" xfId="2" applyFont="1" applyBorder="1" applyAlignment="1">
      <alignment horizontal="center" vertical="center"/>
    </xf>
    <xf numFmtId="0" fontId="19" fillId="0" borderId="35" xfId="2" applyFont="1" applyBorder="1" applyAlignment="1">
      <alignment horizontal="center" vertical="center"/>
    </xf>
    <xf numFmtId="0" fontId="19" fillId="0" borderId="33" xfId="2" applyFont="1" applyBorder="1" applyAlignment="1">
      <alignment horizontal="center" vertical="center" wrapText="1"/>
    </xf>
    <xf numFmtId="0" fontId="19" fillId="0" borderId="34" xfId="2" applyFont="1" applyBorder="1" applyAlignment="1">
      <alignment horizontal="center" vertical="center" wrapText="1"/>
    </xf>
    <xf numFmtId="0" fontId="19" fillId="0" borderId="35" xfId="2" applyFont="1" applyBorder="1" applyAlignment="1">
      <alignment horizontal="center" vertical="center" wrapText="1"/>
    </xf>
    <xf numFmtId="0" fontId="19" fillId="3" borderId="35" xfId="2" applyFont="1" applyFill="1" applyBorder="1" applyAlignment="1">
      <alignment horizontal="center" vertical="center" wrapText="1"/>
    </xf>
    <xf numFmtId="0" fontId="19" fillId="0" borderId="11" xfId="2" applyFont="1" applyBorder="1" applyAlignment="1">
      <alignment horizontal="center" vertical="center" wrapText="1"/>
    </xf>
    <xf numFmtId="0" fontId="19" fillId="0" borderId="25" xfId="2" applyFont="1" applyBorder="1" applyAlignment="1">
      <alignment horizontal="center" vertical="center" wrapText="1"/>
    </xf>
    <xf numFmtId="0" fontId="19" fillId="0" borderId="29" xfId="2" applyFont="1" applyBorder="1" applyAlignment="1">
      <alignment horizontal="center" vertical="center" wrapText="1"/>
    </xf>
    <xf numFmtId="0" fontId="19" fillId="0" borderId="21" xfId="2" applyFont="1" applyBorder="1" applyAlignment="1">
      <alignment horizontal="center" vertical="center" wrapText="1"/>
    </xf>
  </cellXfs>
  <cellStyles count="9">
    <cellStyle name="쉼표 [0]" xfId="1" builtinId="6"/>
    <cellStyle name="쉼표 [0] 2" xfId="5" xr:uid="{00000000-0005-0000-0000-000001000000}"/>
    <cellStyle name="쉼표 [0] 2 2" xfId="6" xr:uid="{00000000-0005-0000-0000-000002000000}"/>
    <cellStyle name="쉼표 [0] 3" xfId="8" xr:uid="{4F005089-B0F2-4EBB-84CF-F5823B7FDB98}"/>
    <cellStyle name="표준" xfId="0" builtinId="0"/>
    <cellStyle name="표준 2" xfId="2" xr:uid="{00000000-0005-0000-0000-000004000000}"/>
    <cellStyle name="표준 3" xfId="3" xr:uid="{00000000-0005-0000-0000-000005000000}"/>
    <cellStyle name="표준 4" xfId="7" xr:uid="{00000000-0005-0000-0000-000006000000}"/>
    <cellStyle name="표준_세부별첨자료 서식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&#52380;&#49548;&#508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천소요"/>
      <sheetName val="실행내역"/>
      <sheetName val="내역"/>
      <sheetName val="조명율표"/>
      <sheetName val="교통대책내역"/>
      <sheetName val="조명시설"/>
      <sheetName val="직노"/>
      <sheetName val="공사설계서"/>
      <sheetName val="200"/>
      <sheetName val="재료"/>
      <sheetName val="토공 total"/>
      <sheetName val="CTEMCOST"/>
      <sheetName val="건축내역"/>
      <sheetName val=" HIT-&gt;HMC 견적(3900)"/>
      <sheetName val="당진1,2호기전선관설치및접지4차공사내역서-을지"/>
      <sheetName val="내역서"/>
      <sheetName val="문학간접"/>
      <sheetName val="일위대가목차"/>
      <sheetName val="총괄표"/>
      <sheetName val="단가비교"/>
      <sheetName val="DB"/>
      <sheetName val="101동"/>
      <sheetName val="[천소요.XLS][천소요.XLS]A__EXCEL____4"/>
      <sheetName val="[천소요.XLS][천소요.XLS]A__EXCEL____3"/>
      <sheetName val="[천소요.XLS][천소요.XLS]A__EXCEL____2"/>
      <sheetName val="[천소요.XLS][천소요.XLS]A__EXCEL____5"/>
      <sheetName val="[천소요.XLS][천소요.XLS]A__EXCEL____6"/>
      <sheetName val="[천소요.XLS][천소요.XLS]A__EXCEL____8"/>
      <sheetName val="[천소요.XLS][천소요.XLS]A__EXCEL____7"/>
      <sheetName val="[천소요.XLS][천소요.XLS]A__EXCEL___10"/>
      <sheetName val="[천소요.XLS][천소요.XLS]A__EXCEL____9"/>
      <sheetName val="[천소요.XLS][천소요.XLS]A__EXCEL___11"/>
    </sheetNames>
    <definedNames>
      <definedName name="초기화작업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C1048544"/>
  <sheetViews>
    <sheetView showGridLines="0" topLeftCell="A4" workbookViewId="0">
      <selection activeCell="J16" sqref="J16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8.5" style="2" customWidth="1"/>
    <col min="5" max="5" width="14.125" style="2" customWidth="1"/>
    <col min="6" max="6" width="20.25" style="2" customWidth="1"/>
    <col min="7" max="7" width="9" style="1"/>
    <col min="8" max="8" width="11.625" style="1" customWidth="1"/>
    <col min="9" max="9" width="13.125" style="3" customWidth="1"/>
    <col min="10" max="10" width="14.125" style="1" customWidth="1"/>
    <col min="11" max="11" width="17" style="1" bestFit="1" customWidth="1"/>
    <col min="12" max="12" width="20.25" style="2" bestFit="1" customWidth="1"/>
    <col min="13" max="13" width="15.75" style="1" bestFit="1" customWidth="1"/>
    <col min="14" max="14" width="15.125" style="1" bestFit="1" customWidth="1"/>
    <col min="15" max="15" width="10.5" style="1" bestFit="1" customWidth="1"/>
    <col min="16" max="16384" width="9" style="1"/>
  </cols>
  <sheetData>
    <row r="1" spans="2:237" ht="14.25" thickBot="1" x14ac:dyDescent="0.2"/>
    <row r="2" spans="2:237" s="4" customFormat="1" ht="35.25" customHeight="1" thickBot="1" x14ac:dyDescent="0.35">
      <c r="B2" s="181" t="s">
        <v>0</v>
      </c>
      <c r="C2" s="182"/>
      <c r="D2" s="182"/>
      <c r="E2" s="182"/>
      <c r="F2" s="182"/>
      <c r="G2" s="182"/>
      <c r="H2" s="182"/>
      <c r="I2" s="182"/>
      <c r="J2" s="183"/>
      <c r="L2" s="5"/>
    </row>
    <row r="3" spans="2:237" s="4" customFormat="1" ht="20.25" customHeight="1" thickTop="1" x14ac:dyDescent="0.3">
      <c r="B3" s="6"/>
      <c r="C3" s="7"/>
      <c r="D3" s="7"/>
      <c r="E3" s="7"/>
      <c r="F3" s="7"/>
      <c r="G3" s="7"/>
      <c r="H3" s="7"/>
      <c r="I3" s="7"/>
      <c r="J3" s="8"/>
      <c r="L3" s="5"/>
    </row>
    <row r="4" spans="2:237" s="11" customFormat="1" ht="35.1" customHeight="1" x14ac:dyDescent="0.3">
      <c r="B4" s="184" t="s">
        <v>1</v>
      </c>
      <c r="C4" s="185"/>
      <c r="D4" s="185"/>
      <c r="E4" s="185"/>
      <c r="F4" s="185"/>
      <c r="G4" s="185"/>
      <c r="H4" s="185"/>
      <c r="I4" s="185"/>
      <c r="J4" s="186"/>
      <c r="K4" s="9"/>
      <c r="L4" s="10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</row>
    <row r="5" spans="2:237" s="11" customFormat="1" ht="24.95" customHeight="1" x14ac:dyDescent="0.3">
      <c r="B5" s="187" t="s">
        <v>2</v>
      </c>
      <c r="C5" s="188"/>
      <c r="D5" s="188"/>
      <c r="E5" s="188"/>
      <c r="F5" s="188"/>
      <c r="G5" s="188"/>
      <c r="H5" s="188"/>
      <c r="I5" s="188"/>
      <c r="J5" s="189"/>
      <c r="K5" s="9"/>
      <c r="L5" s="12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</row>
    <row r="6" spans="2:237" s="11" customFormat="1" ht="24.95" customHeight="1" x14ac:dyDescent="0.3">
      <c r="B6" s="187" t="s">
        <v>3</v>
      </c>
      <c r="C6" s="188"/>
      <c r="D6" s="188"/>
      <c r="E6" s="188"/>
      <c r="F6" s="188"/>
      <c r="G6" s="188"/>
      <c r="H6" s="188"/>
      <c r="I6" s="188"/>
      <c r="J6" s="189"/>
      <c r="K6" s="9"/>
      <c r="L6" s="12"/>
      <c r="M6" s="13"/>
      <c r="N6" s="13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</row>
    <row r="7" spans="2:237" s="15" customFormat="1" ht="21" customHeight="1" thickBot="1" x14ac:dyDescent="0.35">
      <c r="B7" s="190" t="s">
        <v>4</v>
      </c>
      <c r="C7" s="191"/>
      <c r="D7" s="191"/>
      <c r="E7" s="191"/>
      <c r="F7" s="191"/>
      <c r="G7" s="191"/>
      <c r="H7" s="191"/>
      <c r="I7" s="191"/>
      <c r="J7" s="192"/>
      <c r="K7" s="14"/>
      <c r="L7" s="12"/>
      <c r="M7" s="13"/>
      <c r="N7" s="13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</row>
    <row r="8" spans="2:237" s="22" customFormat="1" ht="27.75" customHeight="1" thickBot="1" x14ac:dyDescent="0.35">
      <c r="B8" s="16" t="s">
        <v>5</v>
      </c>
      <c r="C8" s="17" t="s">
        <v>6</v>
      </c>
      <c r="D8" s="17" t="s">
        <v>7</v>
      </c>
      <c r="E8" s="17" t="s">
        <v>8</v>
      </c>
      <c r="F8" s="18" t="s">
        <v>9</v>
      </c>
      <c r="G8" s="18" t="s">
        <v>10</v>
      </c>
      <c r="H8" s="19" t="s">
        <v>239</v>
      </c>
      <c r="I8" s="20" t="s">
        <v>12</v>
      </c>
      <c r="J8" s="21" t="s">
        <v>13</v>
      </c>
      <c r="L8" s="23"/>
      <c r="M8" s="24"/>
      <c r="N8" s="13"/>
    </row>
    <row r="9" spans="2:237" s="31" customFormat="1" ht="24.95" customHeight="1" thickTop="1" x14ac:dyDescent="0.3">
      <c r="B9" s="193" t="s">
        <v>14</v>
      </c>
      <c r="C9" s="25">
        <v>1</v>
      </c>
      <c r="D9" s="26" t="s">
        <v>15</v>
      </c>
      <c r="E9" s="26" t="s">
        <v>71</v>
      </c>
      <c r="F9" s="26" t="s">
        <v>151</v>
      </c>
      <c r="G9" s="27" t="s">
        <v>70</v>
      </c>
      <c r="H9" s="28"/>
      <c r="I9" s="29">
        <v>260</v>
      </c>
      <c r="J9" s="30">
        <f t="shared" ref="J9:J39" si="0">H9*I9</f>
        <v>0</v>
      </c>
      <c r="L9" s="23"/>
      <c r="M9" s="24"/>
      <c r="N9" s="13"/>
    </row>
    <row r="10" spans="2:237" s="31" customFormat="1" ht="24.95" customHeight="1" x14ac:dyDescent="0.3">
      <c r="B10" s="194"/>
      <c r="C10" s="44">
        <v>2</v>
      </c>
      <c r="D10" s="55" t="s">
        <v>72</v>
      </c>
      <c r="E10" s="55" t="s">
        <v>71</v>
      </c>
      <c r="F10" s="55" t="s">
        <v>154</v>
      </c>
      <c r="G10" s="45" t="s">
        <v>70</v>
      </c>
      <c r="H10" s="135"/>
      <c r="I10" s="134">
        <v>140</v>
      </c>
      <c r="J10" s="48">
        <f t="shared" si="0"/>
        <v>0</v>
      </c>
      <c r="L10" s="23"/>
      <c r="M10" s="24"/>
      <c r="N10" s="13"/>
    </row>
    <row r="11" spans="2:237" s="31" customFormat="1" ht="24.95" customHeight="1" thickBot="1" x14ac:dyDescent="0.35">
      <c r="B11" s="195"/>
      <c r="C11" s="166">
        <v>3</v>
      </c>
      <c r="D11" s="167" t="s">
        <v>56</v>
      </c>
      <c r="E11" s="167" t="s">
        <v>194</v>
      </c>
      <c r="F11" s="167" t="s">
        <v>195</v>
      </c>
      <c r="G11" s="168" t="s">
        <v>238</v>
      </c>
      <c r="H11" s="169"/>
      <c r="I11" s="170">
        <v>100</v>
      </c>
      <c r="J11" s="171">
        <f t="shared" si="0"/>
        <v>0</v>
      </c>
      <c r="L11" s="23"/>
      <c r="M11" s="36"/>
      <c r="N11" s="13"/>
    </row>
    <row r="12" spans="2:237" s="31" customFormat="1" ht="24.95" customHeight="1" x14ac:dyDescent="0.3">
      <c r="B12" s="196" t="s">
        <v>16</v>
      </c>
      <c r="C12" s="37">
        <v>4</v>
      </c>
      <c r="D12" s="38" t="s">
        <v>73</v>
      </c>
      <c r="E12" s="38" t="s">
        <v>74</v>
      </c>
      <c r="F12" s="39" t="s">
        <v>152</v>
      </c>
      <c r="G12" s="39" t="s">
        <v>35</v>
      </c>
      <c r="H12" s="40"/>
      <c r="I12" s="41">
        <v>2000</v>
      </c>
      <c r="J12" s="42">
        <f t="shared" si="0"/>
        <v>0</v>
      </c>
      <c r="L12" s="23"/>
      <c r="M12" s="24"/>
      <c r="N12" s="43"/>
    </row>
    <row r="13" spans="2:237" s="31" customFormat="1" ht="24.95" customHeight="1" x14ac:dyDescent="0.3">
      <c r="B13" s="197"/>
      <c r="C13" s="44">
        <v>5</v>
      </c>
      <c r="D13" s="45" t="s">
        <v>75</v>
      </c>
      <c r="E13" s="45" t="s">
        <v>74</v>
      </c>
      <c r="F13" s="45" t="s">
        <v>153</v>
      </c>
      <c r="G13" s="45" t="s">
        <v>35</v>
      </c>
      <c r="H13" s="46"/>
      <c r="I13" s="47">
        <v>400</v>
      </c>
      <c r="J13" s="48">
        <f t="shared" si="0"/>
        <v>0</v>
      </c>
      <c r="L13" s="49"/>
    </row>
    <row r="14" spans="2:237" s="31" customFormat="1" ht="24.95" customHeight="1" x14ac:dyDescent="0.3">
      <c r="B14" s="197"/>
      <c r="C14" s="25">
        <v>6</v>
      </c>
      <c r="D14" s="45" t="s">
        <v>123</v>
      </c>
      <c r="E14" s="45" t="s">
        <v>124</v>
      </c>
      <c r="F14" s="45" t="s">
        <v>155</v>
      </c>
      <c r="G14" s="45" t="s">
        <v>114</v>
      </c>
      <c r="H14" s="46"/>
      <c r="I14" s="47">
        <v>100</v>
      </c>
      <c r="J14" s="48">
        <f t="shared" si="0"/>
        <v>0</v>
      </c>
      <c r="L14" s="49"/>
    </row>
    <row r="15" spans="2:237" s="31" customFormat="1" ht="24.95" customHeight="1" x14ac:dyDescent="0.3">
      <c r="B15" s="197"/>
      <c r="C15" s="44">
        <v>7</v>
      </c>
      <c r="D15" s="45" t="s">
        <v>60</v>
      </c>
      <c r="E15" s="45" t="s">
        <v>58</v>
      </c>
      <c r="F15" s="45" t="s">
        <v>156</v>
      </c>
      <c r="G15" s="45" t="s">
        <v>70</v>
      </c>
      <c r="H15" s="46"/>
      <c r="I15" s="47">
        <v>6</v>
      </c>
      <c r="J15" s="48">
        <f t="shared" si="0"/>
        <v>0</v>
      </c>
      <c r="L15" s="49"/>
    </row>
    <row r="16" spans="2:237" s="31" customFormat="1" ht="24.95" customHeight="1" x14ac:dyDescent="0.3">
      <c r="B16" s="197"/>
      <c r="C16" s="25">
        <v>8</v>
      </c>
      <c r="D16" s="45" t="s">
        <v>57</v>
      </c>
      <c r="E16" s="45" t="s">
        <v>58</v>
      </c>
      <c r="F16" s="45" t="s">
        <v>157</v>
      </c>
      <c r="G16" s="45" t="s">
        <v>70</v>
      </c>
      <c r="H16" s="46"/>
      <c r="I16" s="47">
        <v>6</v>
      </c>
      <c r="J16" s="48">
        <f t="shared" si="0"/>
        <v>0</v>
      </c>
      <c r="L16" s="49"/>
    </row>
    <row r="17" spans="2:12" s="31" customFormat="1" ht="24.95" customHeight="1" thickBot="1" x14ac:dyDescent="0.35">
      <c r="B17" s="198"/>
      <c r="C17" s="50">
        <v>9</v>
      </c>
      <c r="D17" s="51" t="s">
        <v>61</v>
      </c>
      <c r="E17" s="51" t="s">
        <v>76</v>
      </c>
      <c r="F17" s="51" t="s">
        <v>158</v>
      </c>
      <c r="G17" s="51" t="s">
        <v>70</v>
      </c>
      <c r="H17" s="52"/>
      <c r="I17" s="53">
        <v>6</v>
      </c>
      <c r="J17" s="54">
        <f t="shared" si="0"/>
        <v>0</v>
      </c>
      <c r="L17" s="49"/>
    </row>
    <row r="18" spans="2:12" s="31" customFormat="1" ht="24.95" customHeight="1" x14ac:dyDescent="0.3">
      <c r="B18" s="196" t="s">
        <v>22</v>
      </c>
      <c r="C18" s="25">
        <v>10</v>
      </c>
      <c r="D18" s="38" t="s">
        <v>23</v>
      </c>
      <c r="E18" s="38" t="s">
        <v>66</v>
      </c>
      <c r="F18" s="38" t="s">
        <v>159</v>
      </c>
      <c r="G18" s="39" t="s">
        <v>35</v>
      </c>
      <c r="H18" s="40"/>
      <c r="I18" s="41">
        <v>100</v>
      </c>
      <c r="J18" s="42">
        <f t="shared" si="0"/>
        <v>0</v>
      </c>
      <c r="L18" s="49"/>
    </row>
    <row r="19" spans="2:12" s="31" customFormat="1" ht="24.95" customHeight="1" x14ac:dyDescent="0.3">
      <c r="B19" s="194"/>
      <c r="C19" s="132">
        <v>11</v>
      </c>
      <c r="D19" s="32" t="s">
        <v>218</v>
      </c>
      <c r="E19" s="32"/>
      <c r="F19" s="32"/>
      <c r="G19" s="33" t="s">
        <v>100</v>
      </c>
      <c r="H19" s="133"/>
      <c r="I19" s="34">
        <v>100</v>
      </c>
      <c r="J19" s="35">
        <f t="shared" si="0"/>
        <v>0</v>
      </c>
      <c r="L19" s="49"/>
    </row>
    <row r="20" spans="2:12" s="31" customFormat="1" ht="24.95" customHeight="1" thickBot="1" x14ac:dyDescent="0.35">
      <c r="B20" s="198"/>
      <c r="C20" s="50">
        <v>12</v>
      </c>
      <c r="D20" s="56" t="s">
        <v>24</v>
      </c>
      <c r="E20" s="56" t="s">
        <v>42</v>
      </c>
      <c r="F20" s="56" t="s">
        <v>25</v>
      </c>
      <c r="G20" s="51" t="s">
        <v>35</v>
      </c>
      <c r="H20" s="52"/>
      <c r="I20" s="53">
        <v>1000</v>
      </c>
      <c r="J20" s="54">
        <f t="shared" si="0"/>
        <v>0</v>
      </c>
      <c r="L20" s="49"/>
    </row>
    <row r="21" spans="2:12" s="31" customFormat="1" ht="24.95" customHeight="1" x14ac:dyDescent="0.3">
      <c r="B21" s="199" t="s">
        <v>148</v>
      </c>
      <c r="C21" s="143">
        <v>13</v>
      </c>
      <c r="D21" s="85" t="s">
        <v>196</v>
      </c>
      <c r="E21" s="85" t="s">
        <v>197</v>
      </c>
      <c r="F21" s="85" t="s">
        <v>160</v>
      </c>
      <c r="G21" s="144" t="s">
        <v>102</v>
      </c>
      <c r="H21" s="172"/>
      <c r="I21" s="173">
        <v>100</v>
      </c>
      <c r="J21" s="174">
        <f t="shared" si="0"/>
        <v>0</v>
      </c>
      <c r="L21" s="49"/>
    </row>
    <row r="22" spans="2:12" s="31" customFormat="1" ht="24.95" customHeight="1" x14ac:dyDescent="0.3">
      <c r="B22" s="200"/>
      <c r="C22" s="44">
        <v>14</v>
      </c>
      <c r="D22" s="55" t="s">
        <v>198</v>
      </c>
      <c r="E22" s="55" t="s">
        <v>199</v>
      </c>
      <c r="F22" s="55" t="s">
        <v>208</v>
      </c>
      <c r="G22" s="45" t="s">
        <v>100</v>
      </c>
      <c r="H22" s="46"/>
      <c r="I22" s="47">
        <v>72</v>
      </c>
      <c r="J22" s="48">
        <f t="shared" si="0"/>
        <v>0</v>
      </c>
      <c r="L22" s="49"/>
    </row>
    <row r="23" spans="2:12" s="31" customFormat="1" ht="24.95" customHeight="1" x14ac:dyDescent="0.3">
      <c r="B23" s="200"/>
      <c r="C23" s="44">
        <v>15</v>
      </c>
      <c r="D23" s="55" t="s">
        <v>200</v>
      </c>
      <c r="E23" s="55" t="s">
        <v>201</v>
      </c>
      <c r="F23" s="55"/>
      <c r="G23" s="45" t="s">
        <v>100</v>
      </c>
      <c r="H23" s="46"/>
      <c r="I23" s="47">
        <v>200</v>
      </c>
      <c r="J23" s="48">
        <f t="shared" si="0"/>
        <v>0</v>
      </c>
      <c r="L23" s="49"/>
    </row>
    <row r="24" spans="2:12" s="31" customFormat="1" ht="24.95" customHeight="1" x14ac:dyDescent="0.3">
      <c r="B24" s="200"/>
      <c r="C24" s="44">
        <v>16</v>
      </c>
      <c r="D24" s="55" t="s">
        <v>202</v>
      </c>
      <c r="E24" s="55" t="s">
        <v>203</v>
      </c>
      <c r="F24" s="55"/>
      <c r="G24" s="45" t="s">
        <v>100</v>
      </c>
      <c r="H24" s="46"/>
      <c r="I24" s="47">
        <v>200</v>
      </c>
      <c r="J24" s="48">
        <f t="shared" si="0"/>
        <v>0</v>
      </c>
      <c r="L24" s="49"/>
    </row>
    <row r="25" spans="2:12" s="31" customFormat="1" ht="24.95" customHeight="1" x14ac:dyDescent="0.3">
      <c r="B25" s="200"/>
      <c r="C25" s="138">
        <v>17</v>
      </c>
      <c r="D25" s="86" t="s">
        <v>204</v>
      </c>
      <c r="E25" s="86" t="s">
        <v>207</v>
      </c>
      <c r="F25" s="86" t="s">
        <v>209</v>
      </c>
      <c r="G25" s="139" t="s">
        <v>100</v>
      </c>
      <c r="H25" s="175"/>
      <c r="I25" s="158">
        <v>40</v>
      </c>
      <c r="J25" s="142">
        <f t="shared" si="0"/>
        <v>0</v>
      </c>
      <c r="L25" s="49"/>
    </row>
    <row r="26" spans="2:12" s="31" customFormat="1" ht="24.95" customHeight="1" thickBot="1" x14ac:dyDescent="0.35">
      <c r="B26" s="201"/>
      <c r="C26" s="176">
        <v>18</v>
      </c>
      <c r="D26" s="87" t="s">
        <v>205</v>
      </c>
      <c r="E26" s="87" t="s">
        <v>206</v>
      </c>
      <c r="F26" s="87" t="s">
        <v>210</v>
      </c>
      <c r="G26" s="159" t="s">
        <v>100</v>
      </c>
      <c r="H26" s="177"/>
      <c r="I26" s="161">
        <v>120</v>
      </c>
      <c r="J26" s="162">
        <f t="shared" si="0"/>
        <v>0</v>
      </c>
      <c r="L26" s="49"/>
    </row>
    <row r="27" spans="2:12" s="31" customFormat="1" ht="24.95" customHeight="1" x14ac:dyDescent="0.3">
      <c r="B27" s="202" t="s">
        <v>17</v>
      </c>
      <c r="C27" s="143">
        <v>19</v>
      </c>
      <c r="D27" s="85" t="s">
        <v>211</v>
      </c>
      <c r="E27" s="85" t="s">
        <v>213</v>
      </c>
      <c r="F27" s="85" t="s">
        <v>214</v>
      </c>
      <c r="G27" s="144" t="s">
        <v>100</v>
      </c>
      <c r="H27" s="172"/>
      <c r="I27" s="173">
        <v>100</v>
      </c>
      <c r="J27" s="174">
        <f t="shared" si="0"/>
        <v>0</v>
      </c>
      <c r="L27" s="49"/>
    </row>
    <row r="28" spans="2:12" s="31" customFormat="1" ht="24.95" customHeight="1" x14ac:dyDescent="0.3">
      <c r="B28" s="203"/>
      <c r="C28" s="151">
        <v>20</v>
      </c>
      <c r="D28" s="86" t="s">
        <v>212</v>
      </c>
      <c r="E28" s="86" t="s">
        <v>128</v>
      </c>
      <c r="F28" s="86" t="s">
        <v>215</v>
      </c>
      <c r="G28" s="139" t="s">
        <v>100</v>
      </c>
      <c r="H28" s="175"/>
      <c r="I28" s="158">
        <v>200</v>
      </c>
      <c r="J28" s="142">
        <f t="shared" si="0"/>
        <v>0</v>
      </c>
      <c r="L28" s="178"/>
    </row>
    <row r="29" spans="2:12" s="31" customFormat="1" ht="24.95" customHeight="1" thickBot="1" x14ac:dyDescent="0.35">
      <c r="B29" s="204"/>
      <c r="C29" s="166">
        <v>21</v>
      </c>
      <c r="D29" s="87" t="s">
        <v>216</v>
      </c>
      <c r="E29" s="87"/>
      <c r="F29" s="87" t="s">
        <v>217</v>
      </c>
      <c r="G29" s="159" t="s">
        <v>100</v>
      </c>
      <c r="H29" s="177"/>
      <c r="I29" s="161">
        <v>100</v>
      </c>
      <c r="J29" s="162">
        <f t="shared" si="0"/>
        <v>0</v>
      </c>
      <c r="L29" s="178"/>
    </row>
    <row r="30" spans="2:12" s="31" customFormat="1" ht="24.95" customHeight="1" x14ac:dyDescent="0.3">
      <c r="B30" s="194"/>
      <c r="C30" s="138">
        <v>22</v>
      </c>
      <c r="D30" s="153" t="s">
        <v>150</v>
      </c>
      <c r="E30" s="153" t="s">
        <v>126</v>
      </c>
      <c r="F30" s="153"/>
      <c r="G30" s="154" t="s">
        <v>100</v>
      </c>
      <c r="H30" s="163"/>
      <c r="I30" s="164">
        <v>4</v>
      </c>
      <c r="J30" s="165">
        <f t="shared" si="0"/>
        <v>0</v>
      </c>
      <c r="L30" s="178"/>
    </row>
    <row r="31" spans="2:12" s="31" customFormat="1" ht="24.95" customHeight="1" x14ac:dyDescent="0.3">
      <c r="B31" s="194"/>
      <c r="C31" s="138">
        <v>23</v>
      </c>
      <c r="D31" s="153" t="s">
        <v>219</v>
      </c>
      <c r="E31" s="153"/>
      <c r="F31" s="153"/>
      <c r="G31" s="154" t="s">
        <v>100</v>
      </c>
      <c r="H31" s="163"/>
      <c r="I31" s="164">
        <v>100</v>
      </c>
      <c r="J31" s="165">
        <f t="shared" si="0"/>
        <v>0</v>
      </c>
      <c r="L31" s="178"/>
    </row>
    <row r="32" spans="2:12" s="31" customFormat="1" ht="24.95" customHeight="1" x14ac:dyDescent="0.3">
      <c r="B32" s="194"/>
      <c r="C32" s="138">
        <v>24</v>
      </c>
      <c r="D32" s="153" t="s">
        <v>220</v>
      </c>
      <c r="E32" s="153"/>
      <c r="F32" s="153"/>
      <c r="G32" s="154" t="s">
        <v>100</v>
      </c>
      <c r="H32" s="163"/>
      <c r="I32" s="164">
        <v>100</v>
      </c>
      <c r="J32" s="165">
        <f t="shared" si="0"/>
        <v>0</v>
      </c>
      <c r="L32" s="178"/>
    </row>
    <row r="33" spans="2:12" s="31" customFormat="1" ht="24.95" customHeight="1" x14ac:dyDescent="0.3">
      <c r="B33" s="194"/>
      <c r="C33" s="138">
        <v>25</v>
      </c>
      <c r="D33" s="153" t="s">
        <v>221</v>
      </c>
      <c r="E33" s="153"/>
      <c r="F33" s="153"/>
      <c r="G33" s="154" t="s">
        <v>100</v>
      </c>
      <c r="H33" s="163"/>
      <c r="I33" s="164">
        <v>20</v>
      </c>
      <c r="J33" s="165">
        <f t="shared" si="0"/>
        <v>0</v>
      </c>
      <c r="L33" s="178"/>
    </row>
    <row r="34" spans="2:12" s="31" customFormat="1" ht="24.95" customHeight="1" x14ac:dyDescent="0.3">
      <c r="B34" s="194"/>
      <c r="C34" s="138">
        <v>26</v>
      </c>
      <c r="D34" s="153" t="s">
        <v>222</v>
      </c>
      <c r="E34" s="153"/>
      <c r="F34" s="153"/>
      <c r="G34" s="154" t="s">
        <v>100</v>
      </c>
      <c r="H34" s="163"/>
      <c r="I34" s="164">
        <v>20</v>
      </c>
      <c r="J34" s="165">
        <f t="shared" si="0"/>
        <v>0</v>
      </c>
      <c r="L34" s="178"/>
    </row>
    <row r="35" spans="2:12" s="31" customFormat="1" ht="24.95" customHeight="1" x14ac:dyDescent="0.3">
      <c r="B35" s="194"/>
      <c r="C35" s="138">
        <v>27</v>
      </c>
      <c r="D35" s="153" t="s">
        <v>223</v>
      </c>
      <c r="E35" s="153"/>
      <c r="F35" s="153"/>
      <c r="G35" s="154" t="s">
        <v>100</v>
      </c>
      <c r="H35" s="163"/>
      <c r="I35" s="164">
        <v>10</v>
      </c>
      <c r="J35" s="165">
        <f t="shared" si="0"/>
        <v>0</v>
      </c>
      <c r="L35" s="178"/>
    </row>
    <row r="36" spans="2:12" s="31" customFormat="1" ht="24.95" customHeight="1" x14ac:dyDescent="0.3">
      <c r="B36" s="194"/>
      <c r="C36" s="138">
        <v>28</v>
      </c>
      <c r="D36" s="153" t="s">
        <v>125</v>
      </c>
      <c r="E36" s="153"/>
      <c r="F36" s="153"/>
      <c r="G36" s="154" t="s">
        <v>100</v>
      </c>
      <c r="H36" s="163"/>
      <c r="I36" s="164">
        <v>10</v>
      </c>
      <c r="J36" s="165">
        <f t="shared" si="0"/>
        <v>0</v>
      </c>
      <c r="L36" s="178"/>
    </row>
    <row r="37" spans="2:12" s="31" customFormat="1" ht="24.95" customHeight="1" x14ac:dyDescent="0.3">
      <c r="B37" s="194"/>
      <c r="C37" s="138">
        <v>29</v>
      </c>
      <c r="D37" s="153" t="s">
        <v>224</v>
      </c>
      <c r="E37" s="153"/>
      <c r="F37" s="153"/>
      <c r="G37" s="154" t="s">
        <v>100</v>
      </c>
      <c r="H37" s="163"/>
      <c r="I37" s="164">
        <v>10</v>
      </c>
      <c r="J37" s="165">
        <f t="shared" si="0"/>
        <v>0</v>
      </c>
      <c r="L37" s="178"/>
    </row>
    <row r="38" spans="2:12" s="31" customFormat="1" ht="24.95" customHeight="1" x14ac:dyDescent="0.3">
      <c r="B38" s="194"/>
      <c r="C38" s="138">
        <v>30</v>
      </c>
      <c r="D38" s="153" t="s">
        <v>225</v>
      </c>
      <c r="E38" s="153"/>
      <c r="F38" s="153"/>
      <c r="G38" s="154" t="s">
        <v>100</v>
      </c>
      <c r="H38" s="163"/>
      <c r="I38" s="164">
        <v>20</v>
      </c>
      <c r="J38" s="165">
        <f t="shared" si="0"/>
        <v>0</v>
      </c>
      <c r="L38" s="178"/>
    </row>
    <row r="39" spans="2:12" s="31" customFormat="1" ht="24.95" customHeight="1" thickBot="1" x14ac:dyDescent="0.35">
      <c r="B39" s="205"/>
      <c r="C39" s="50">
        <v>31</v>
      </c>
      <c r="D39" s="56" t="s">
        <v>226</v>
      </c>
      <c r="E39" s="56" t="s">
        <v>227</v>
      </c>
      <c r="F39" s="56" t="s">
        <v>161</v>
      </c>
      <c r="G39" s="51" t="s">
        <v>102</v>
      </c>
      <c r="H39" s="52"/>
      <c r="I39" s="53">
        <v>4</v>
      </c>
      <c r="J39" s="54">
        <f t="shared" si="0"/>
        <v>0</v>
      </c>
      <c r="L39" s="49"/>
    </row>
    <row r="40" spans="2:12" s="61" customFormat="1" ht="27" customHeight="1" thickBot="1" x14ac:dyDescent="0.2">
      <c r="B40" s="179" t="s">
        <v>28</v>
      </c>
      <c r="C40" s="180"/>
      <c r="D40" s="180"/>
      <c r="E40" s="180"/>
      <c r="F40" s="180"/>
      <c r="G40" s="180"/>
      <c r="H40" s="180"/>
      <c r="I40" s="180"/>
      <c r="J40" s="58">
        <f>SUM(J9:J39)</f>
        <v>0</v>
      </c>
      <c r="K40" s="59"/>
      <c r="L40" s="60"/>
    </row>
    <row r="1048544" spans="7:7" x14ac:dyDescent="0.15">
      <c r="G1048544" s="62"/>
    </row>
  </sheetData>
  <mergeCells count="12">
    <mergeCell ref="B40:I40"/>
    <mergeCell ref="B2:J2"/>
    <mergeCell ref="B4:J4"/>
    <mergeCell ref="B5:J5"/>
    <mergeCell ref="B6:J6"/>
    <mergeCell ref="B7:J7"/>
    <mergeCell ref="B9:B11"/>
    <mergeCell ref="B12:B17"/>
    <mergeCell ref="B18:B20"/>
    <mergeCell ref="B21:B26"/>
    <mergeCell ref="B27:B29"/>
    <mergeCell ref="B30:B39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A1048547"/>
  <sheetViews>
    <sheetView showGridLines="0" zoomScaleNormal="100" workbookViewId="0">
      <selection activeCell="I15" sqref="I15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6.875" style="2" customWidth="1"/>
    <col min="5" max="5" width="24" style="2" customWidth="1"/>
    <col min="6" max="6" width="16.625" style="2" bestFit="1" customWidth="1"/>
    <col min="7" max="7" width="9" style="1"/>
    <col min="8" max="8" width="11.625" style="1" customWidth="1"/>
    <col min="9" max="9" width="11.625" style="63" customWidth="1"/>
    <col min="10" max="10" width="16.375" style="64" customWidth="1"/>
    <col min="11" max="11" width="8.625" style="1" customWidth="1"/>
    <col min="12" max="12" width="31.75" style="124" bestFit="1" customWidth="1"/>
    <col min="13" max="13" width="5.125" style="1" bestFit="1" customWidth="1"/>
    <col min="14" max="14" width="14.625" style="1" bestFit="1" customWidth="1"/>
    <col min="15" max="17" width="3.25" style="1" customWidth="1"/>
    <col min="18" max="30" width="4.125" style="1" customWidth="1"/>
    <col min="31" max="35" width="5" style="1" customWidth="1"/>
    <col min="36" max="36" width="5.875" style="1" customWidth="1"/>
    <col min="37" max="37" width="10.875" style="1" bestFit="1" customWidth="1"/>
    <col min="38" max="38" width="7.125" style="1" customWidth="1"/>
    <col min="39" max="16384" width="9" style="1"/>
  </cols>
  <sheetData>
    <row r="1" spans="2:235" ht="14.25" thickBot="1" x14ac:dyDescent="0.2"/>
    <row r="2" spans="2:235" s="4" customFormat="1" ht="44.25" customHeight="1" thickBot="1" x14ac:dyDescent="0.35">
      <c r="B2" s="181" t="s">
        <v>29</v>
      </c>
      <c r="C2" s="182"/>
      <c r="D2" s="182"/>
      <c r="E2" s="182"/>
      <c r="F2" s="182"/>
      <c r="G2" s="182"/>
      <c r="H2" s="182"/>
      <c r="I2" s="182"/>
      <c r="J2" s="183"/>
      <c r="L2" s="125"/>
    </row>
    <row r="3" spans="2:235" s="4" customFormat="1" ht="7.5" customHeight="1" thickTop="1" x14ac:dyDescent="0.3">
      <c r="B3" s="6"/>
      <c r="C3" s="7"/>
      <c r="D3" s="7"/>
      <c r="E3" s="7"/>
      <c r="F3" s="7"/>
      <c r="G3" s="7"/>
      <c r="H3" s="7"/>
      <c r="I3" s="65"/>
      <c r="J3" s="66"/>
      <c r="L3" s="125"/>
    </row>
    <row r="4" spans="2:235" s="11" customFormat="1" ht="35.1" customHeight="1" x14ac:dyDescent="0.3">
      <c r="B4" s="184" t="s">
        <v>1</v>
      </c>
      <c r="C4" s="185"/>
      <c r="D4" s="185"/>
      <c r="E4" s="185"/>
      <c r="F4" s="185"/>
      <c r="G4" s="185"/>
      <c r="H4" s="185"/>
      <c r="I4" s="185"/>
      <c r="J4" s="186"/>
      <c r="K4" s="9"/>
      <c r="L4" s="126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</row>
    <row r="5" spans="2:235" s="11" customFormat="1" ht="24.95" customHeight="1" x14ac:dyDescent="0.3">
      <c r="B5" s="187" t="s">
        <v>2</v>
      </c>
      <c r="C5" s="188"/>
      <c r="D5" s="188"/>
      <c r="E5" s="188"/>
      <c r="F5" s="188"/>
      <c r="G5" s="188"/>
      <c r="H5" s="188"/>
      <c r="I5" s="188"/>
      <c r="J5" s="189"/>
      <c r="K5" s="9"/>
      <c r="L5" s="12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</row>
    <row r="6" spans="2:235" s="68" customFormat="1" ht="24.95" customHeight="1" x14ac:dyDescent="0.3">
      <c r="B6" s="187" t="s">
        <v>3</v>
      </c>
      <c r="C6" s="188"/>
      <c r="D6" s="188"/>
      <c r="E6" s="188"/>
      <c r="F6" s="188"/>
      <c r="G6" s="188"/>
      <c r="H6" s="188"/>
      <c r="I6" s="188"/>
      <c r="J6" s="189"/>
      <c r="K6" s="67"/>
      <c r="L6" s="12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</row>
    <row r="7" spans="2:235" s="15" customFormat="1" ht="21" customHeight="1" thickBot="1" x14ac:dyDescent="0.35">
      <c r="B7" s="190" t="s">
        <v>30</v>
      </c>
      <c r="C7" s="191"/>
      <c r="D7" s="191"/>
      <c r="E7" s="191"/>
      <c r="F7" s="191"/>
      <c r="G7" s="191"/>
      <c r="H7" s="191"/>
      <c r="I7" s="191"/>
      <c r="J7" s="192"/>
      <c r="K7" s="14"/>
      <c r="L7" s="128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</row>
    <row r="8" spans="2:235" s="71" customFormat="1" ht="27" customHeight="1" thickBot="1" x14ac:dyDescent="0.35">
      <c r="B8" s="69" t="s">
        <v>5</v>
      </c>
      <c r="C8" s="70" t="s">
        <v>6</v>
      </c>
      <c r="D8" s="17" t="s">
        <v>7</v>
      </c>
      <c r="E8" s="17" t="s">
        <v>8</v>
      </c>
      <c r="F8" s="18" t="s">
        <v>9</v>
      </c>
      <c r="G8" s="18" t="s">
        <v>10</v>
      </c>
      <c r="H8" s="19" t="s">
        <v>11</v>
      </c>
      <c r="I8" s="20" t="s">
        <v>12</v>
      </c>
      <c r="J8" s="21" t="s">
        <v>13</v>
      </c>
      <c r="L8" s="129"/>
    </row>
    <row r="9" spans="2:235" s="31" customFormat="1" ht="24" customHeight="1" thickTop="1" x14ac:dyDescent="0.3">
      <c r="B9" s="206" t="s">
        <v>14</v>
      </c>
      <c r="C9" s="72">
        <v>1</v>
      </c>
      <c r="D9" s="26" t="s">
        <v>15</v>
      </c>
      <c r="E9" s="26" t="s">
        <v>71</v>
      </c>
      <c r="F9" s="26" t="s">
        <v>80</v>
      </c>
      <c r="G9" s="27" t="s">
        <v>70</v>
      </c>
      <c r="H9" s="73"/>
      <c r="I9" s="29">
        <v>2160</v>
      </c>
      <c r="J9" s="30">
        <f t="shared" ref="J9:J41" si="0">H9*I9</f>
        <v>0</v>
      </c>
      <c r="L9" s="130"/>
    </row>
    <row r="10" spans="2:235" s="31" customFormat="1" ht="24" customHeight="1" x14ac:dyDescent="0.3">
      <c r="B10" s="207"/>
      <c r="C10" s="74">
        <v>2</v>
      </c>
      <c r="D10" s="55" t="s">
        <v>81</v>
      </c>
      <c r="E10" s="55" t="s">
        <v>71</v>
      </c>
      <c r="F10" s="75" t="s">
        <v>82</v>
      </c>
      <c r="G10" s="45" t="s">
        <v>35</v>
      </c>
      <c r="H10" s="76"/>
      <c r="I10" s="47">
        <v>12000</v>
      </c>
      <c r="J10" s="48">
        <f t="shared" si="0"/>
        <v>0</v>
      </c>
      <c r="L10" s="130"/>
    </row>
    <row r="11" spans="2:235" s="31" customFormat="1" ht="24" customHeight="1" thickBot="1" x14ac:dyDescent="0.35">
      <c r="B11" s="208"/>
      <c r="C11" s="77">
        <v>3</v>
      </c>
      <c r="D11" s="56" t="s">
        <v>83</v>
      </c>
      <c r="E11" s="56" t="s">
        <v>71</v>
      </c>
      <c r="F11" s="56" t="s">
        <v>154</v>
      </c>
      <c r="G11" s="51" t="s">
        <v>70</v>
      </c>
      <c r="H11" s="78"/>
      <c r="I11" s="79">
        <v>480</v>
      </c>
      <c r="J11" s="54">
        <f t="shared" si="0"/>
        <v>0</v>
      </c>
      <c r="L11" s="130"/>
    </row>
    <row r="12" spans="2:235" s="31" customFormat="1" ht="24" customHeight="1" x14ac:dyDescent="0.3">
      <c r="B12" s="209" t="s">
        <v>16</v>
      </c>
      <c r="C12" s="80">
        <v>4</v>
      </c>
      <c r="D12" s="39" t="s">
        <v>57</v>
      </c>
      <c r="E12" s="39" t="s">
        <v>58</v>
      </c>
      <c r="F12" s="39" t="s">
        <v>162</v>
      </c>
      <c r="G12" s="39" t="s">
        <v>70</v>
      </c>
      <c r="H12" s="81"/>
      <c r="I12" s="82">
        <v>72</v>
      </c>
      <c r="J12" s="42">
        <f t="shared" si="0"/>
        <v>0</v>
      </c>
      <c r="L12" s="130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</row>
    <row r="13" spans="2:235" s="31" customFormat="1" ht="24" customHeight="1" x14ac:dyDescent="0.3">
      <c r="B13" s="207"/>
      <c r="C13" s="74">
        <v>5</v>
      </c>
      <c r="D13" s="45" t="s">
        <v>59</v>
      </c>
      <c r="E13" s="45" t="s">
        <v>58</v>
      </c>
      <c r="F13" s="45" t="s">
        <v>163</v>
      </c>
      <c r="G13" s="45" t="s">
        <v>70</v>
      </c>
      <c r="H13" s="76"/>
      <c r="I13" s="84">
        <v>120</v>
      </c>
      <c r="J13" s="48">
        <f t="shared" si="0"/>
        <v>0</v>
      </c>
      <c r="L13" s="130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</row>
    <row r="14" spans="2:235" s="31" customFormat="1" ht="24" customHeight="1" x14ac:dyDescent="0.3">
      <c r="B14" s="207"/>
      <c r="C14" s="74">
        <v>6</v>
      </c>
      <c r="D14" s="45" t="s">
        <v>60</v>
      </c>
      <c r="E14" s="45" t="s">
        <v>58</v>
      </c>
      <c r="F14" s="45" t="s">
        <v>164</v>
      </c>
      <c r="G14" s="45" t="s">
        <v>70</v>
      </c>
      <c r="H14" s="76"/>
      <c r="I14" s="84">
        <v>120</v>
      </c>
      <c r="J14" s="48">
        <f t="shared" si="0"/>
        <v>0</v>
      </c>
      <c r="L14" s="13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</row>
    <row r="15" spans="2:235" s="31" customFormat="1" ht="24" customHeight="1" x14ac:dyDescent="0.3">
      <c r="B15" s="207"/>
      <c r="C15" s="72">
        <v>7</v>
      </c>
      <c r="D15" s="45" t="s">
        <v>61</v>
      </c>
      <c r="E15" s="55" t="s">
        <v>62</v>
      </c>
      <c r="F15" s="45" t="s">
        <v>165</v>
      </c>
      <c r="G15" s="45" t="s">
        <v>70</v>
      </c>
      <c r="H15" s="76"/>
      <c r="I15" s="47">
        <v>168</v>
      </c>
      <c r="J15" s="48">
        <f t="shared" si="0"/>
        <v>0</v>
      </c>
      <c r="L15" s="130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</row>
    <row r="16" spans="2:235" s="31" customFormat="1" ht="24" customHeight="1" thickBot="1" x14ac:dyDescent="0.35">
      <c r="B16" s="207"/>
      <c r="C16" s="50">
        <v>8</v>
      </c>
      <c r="D16" s="56" t="s">
        <v>84</v>
      </c>
      <c r="E16" s="56" t="s">
        <v>62</v>
      </c>
      <c r="F16" s="51" t="s">
        <v>166</v>
      </c>
      <c r="G16" s="51" t="s">
        <v>35</v>
      </c>
      <c r="H16" s="78"/>
      <c r="I16" s="53">
        <v>72000</v>
      </c>
      <c r="J16" s="54">
        <f t="shared" si="0"/>
        <v>0</v>
      </c>
      <c r="L16" s="130"/>
    </row>
    <row r="17" spans="2:38" s="31" customFormat="1" ht="24" customHeight="1" x14ac:dyDescent="0.3">
      <c r="B17" s="209" t="s">
        <v>17</v>
      </c>
      <c r="C17" s="72">
        <v>9</v>
      </c>
      <c r="D17" s="85" t="s">
        <v>18</v>
      </c>
      <c r="E17" s="38" t="s">
        <v>77</v>
      </c>
      <c r="F17" s="38" t="s">
        <v>167</v>
      </c>
      <c r="G17" s="39" t="s">
        <v>35</v>
      </c>
      <c r="H17" s="81"/>
      <c r="I17" s="41">
        <v>1200</v>
      </c>
      <c r="J17" s="42">
        <f t="shared" si="0"/>
        <v>0</v>
      </c>
      <c r="L17" s="130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</row>
    <row r="18" spans="2:38" s="31" customFormat="1" ht="24" customHeight="1" x14ac:dyDescent="0.3">
      <c r="B18" s="206"/>
      <c r="C18" s="72">
        <v>10</v>
      </c>
      <c r="D18" s="121" t="s">
        <v>143</v>
      </c>
      <c r="E18" s="26" t="s">
        <v>144</v>
      </c>
      <c r="F18" s="26"/>
      <c r="G18" s="27" t="s">
        <v>35</v>
      </c>
      <c r="H18" s="73"/>
      <c r="I18" s="29">
        <v>480</v>
      </c>
      <c r="J18" s="30">
        <f t="shared" si="0"/>
        <v>0</v>
      </c>
      <c r="L18" s="130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</row>
    <row r="19" spans="2:38" s="31" customFormat="1" ht="24" customHeight="1" x14ac:dyDescent="0.3">
      <c r="B19" s="207"/>
      <c r="C19" s="72">
        <v>11</v>
      </c>
      <c r="D19" s="86" t="s">
        <v>31</v>
      </c>
      <c r="E19" s="55" t="s">
        <v>85</v>
      </c>
      <c r="F19" s="55" t="s">
        <v>86</v>
      </c>
      <c r="G19" s="45" t="s">
        <v>35</v>
      </c>
      <c r="H19" s="76"/>
      <c r="I19" s="47">
        <v>960</v>
      </c>
      <c r="J19" s="48">
        <f t="shared" si="0"/>
        <v>0</v>
      </c>
      <c r="L19" s="130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</row>
    <row r="20" spans="2:38" s="31" customFormat="1" ht="24" customHeight="1" x14ac:dyDescent="0.3">
      <c r="B20" s="207"/>
      <c r="C20" s="72">
        <v>12</v>
      </c>
      <c r="D20" s="86" t="s">
        <v>127</v>
      </c>
      <c r="E20" s="55" t="s">
        <v>128</v>
      </c>
      <c r="F20" s="55"/>
      <c r="G20" s="45" t="s">
        <v>35</v>
      </c>
      <c r="H20" s="76"/>
      <c r="I20" s="47">
        <v>240</v>
      </c>
      <c r="J20" s="48">
        <f t="shared" si="0"/>
        <v>0</v>
      </c>
      <c r="L20" s="130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</row>
    <row r="21" spans="2:38" s="31" customFormat="1" ht="24" customHeight="1" x14ac:dyDescent="0.3">
      <c r="B21" s="207"/>
      <c r="C21" s="72">
        <v>13</v>
      </c>
      <c r="D21" s="86" t="s">
        <v>19</v>
      </c>
      <c r="E21" s="55" t="s">
        <v>20</v>
      </c>
      <c r="F21" s="55" t="s">
        <v>168</v>
      </c>
      <c r="G21" s="45" t="s">
        <v>35</v>
      </c>
      <c r="H21" s="76"/>
      <c r="I21" s="47">
        <v>720</v>
      </c>
      <c r="J21" s="48">
        <f t="shared" si="0"/>
        <v>0</v>
      </c>
      <c r="L21" s="130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</row>
    <row r="22" spans="2:38" s="31" customFormat="1" ht="24" customHeight="1" thickBot="1" x14ac:dyDescent="0.35">
      <c r="B22" s="208"/>
      <c r="C22" s="122">
        <v>14</v>
      </c>
      <c r="D22" s="87" t="s">
        <v>87</v>
      </c>
      <c r="E22" s="56" t="s">
        <v>42</v>
      </c>
      <c r="F22" s="56" t="s">
        <v>169</v>
      </c>
      <c r="G22" s="51" t="s">
        <v>70</v>
      </c>
      <c r="H22" s="78"/>
      <c r="I22" s="88">
        <v>24</v>
      </c>
      <c r="J22" s="54">
        <f t="shared" si="0"/>
        <v>0</v>
      </c>
      <c r="L22" s="130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</row>
    <row r="23" spans="2:38" s="31" customFormat="1" ht="24" customHeight="1" x14ac:dyDescent="0.3">
      <c r="B23" s="209" t="s">
        <v>32</v>
      </c>
      <c r="C23" s="72">
        <v>15</v>
      </c>
      <c r="D23" s="38" t="s">
        <v>88</v>
      </c>
      <c r="E23" s="38" t="s">
        <v>42</v>
      </c>
      <c r="F23" s="38" t="s">
        <v>25</v>
      </c>
      <c r="G23" s="39" t="s">
        <v>35</v>
      </c>
      <c r="H23" s="81"/>
      <c r="I23" s="41">
        <v>3840</v>
      </c>
      <c r="J23" s="42">
        <f t="shared" si="0"/>
        <v>0</v>
      </c>
      <c r="L23" s="130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</row>
    <row r="24" spans="2:38" s="31" customFormat="1" ht="24" customHeight="1" x14ac:dyDescent="0.3">
      <c r="B24" s="207"/>
      <c r="C24" s="74">
        <v>16</v>
      </c>
      <c r="D24" s="55" t="s">
        <v>33</v>
      </c>
      <c r="E24" s="55" t="s">
        <v>66</v>
      </c>
      <c r="F24" s="55" t="s">
        <v>34</v>
      </c>
      <c r="G24" s="45" t="s">
        <v>35</v>
      </c>
      <c r="H24" s="76"/>
      <c r="I24" s="47">
        <v>2400</v>
      </c>
      <c r="J24" s="48">
        <f t="shared" si="0"/>
        <v>0</v>
      </c>
      <c r="L24" s="130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</row>
    <row r="25" spans="2:38" s="31" customFormat="1" ht="24" customHeight="1" x14ac:dyDescent="0.3">
      <c r="B25" s="207"/>
      <c r="C25" s="74">
        <v>17</v>
      </c>
      <c r="D25" s="55" t="s">
        <v>89</v>
      </c>
      <c r="E25" s="55" t="s">
        <v>66</v>
      </c>
      <c r="F25" s="55" t="s">
        <v>34</v>
      </c>
      <c r="G25" s="45" t="s">
        <v>90</v>
      </c>
      <c r="H25" s="76"/>
      <c r="I25" s="47">
        <v>120</v>
      </c>
      <c r="J25" s="48">
        <f t="shared" si="0"/>
        <v>0</v>
      </c>
      <c r="L25" s="130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</row>
    <row r="26" spans="2:38" s="31" customFormat="1" ht="24" customHeight="1" x14ac:dyDescent="0.3">
      <c r="B26" s="207"/>
      <c r="C26" s="74">
        <v>18</v>
      </c>
      <c r="D26" s="55" t="s">
        <v>108</v>
      </c>
      <c r="E26" s="55" t="s">
        <v>142</v>
      </c>
      <c r="F26" s="55" t="s">
        <v>36</v>
      </c>
      <c r="G26" s="45" t="s">
        <v>35</v>
      </c>
      <c r="H26" s="76"/>
      <c r="I26" s="47">
        <v>480</v>
      </c>
      <c r="J26" s="48">
        <f t="shared" si="0"/>
        <v>0</v>
      </c>
      <c r="L26" s="130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</row>
    <row r="27" spans="2:38" s="31" customFormat="1" ht="24" customHeight="1" x14ac:dyDescent="0.3">
      <c r="B27" s="207"/>
      <c r="C27" s="74">
        <v>19</v>
      </c>
      <c r="D27" s="89" t="s">
        <v>117</v>
      </c>
      <c r="E27" s="89" t="s">
        <v>116</v>
      </c>
      <c r="F27" s="55" t="s">
        <v>170</v>
      </c>
      <c r="G27" s="45" t="s">
        <v>114</v>
      </c>
      <c r="H27" s="76"/>
      <c r="I27" s="84">
        <v>480</v>
      </c>
      <c r="J27" s="48">
        <f t="shared" si="0"/>
        <v>0</v>
      </c>
      <c r="L27" s="130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</row>
    <row r="28" spans="2:38" s="31" customFormat="1" ht="24" customHeight="1" x14ac:dyDescent="0.3">
      <c r="B28" s="207"/>
      <c r="C28" s="74">
        <v>20</v>
      </c>
      <c r="D28" s="89" t="s">
        <v>188</v>
      </c>
      <c r="E28" s="89" t="s">
        <v>116</v>
      </c>
      <c r="F28" s="55" t="s">
        <v>187</v>
      </c>
      <c r="G28" s="45" t="s">
        <v>100</v>
      </c>
      <c r="H28" s="76"/>
      <c r="I28" s="84">
        <v>480</v>
      </c>
      <c r="J28" s="48">
        <f t="shared" ref="J28" si="1">H28*I28</f>
        <v>0</v>
      </c>
      <c r="L28" s="130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</row>
    <row r="29" spans="2:38" s="31" customFormat="1" ht="24" customHeight="1" x14ac:dyDescent="0.3">
      <c r="B29" s="207"/>
      <c r="C29" s="74">
        <v>21</v>
      </c>
      <c r="D29" s="55" t="s">
        <v>109</v>
      </c>
      <c r="E29" s="55" t="s">
        <v>45</v>
      </c>
      <c r="F29" s="55" t="s">
        <v>170</v>
      </c>
      <c r="G29" s="45" t="s">
        <v>35</v>
      </c>
      <c r="H29" s="76"/>
      <c r="I29" s="47">
        <v>4800</v>
      </c>
      <c r="J29" s="48">
        <f t="shared" si="0"/>
        <v>0</v>
      </c>
      <c r="L29" s="130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</row>
    <row r="30" spans="2:38" s="31" customFormat="1" ht="24" customHeight="1" thickBot="1" x14ac:dyDescent="0.35">
      <c r="B30" s="208"/>
      <c r="C30" s="77">
        <v>22</v>
      </c>
      <c r="D30" s="87" t="s">
        <v>37</v>
      </c>
      <c r="E30" s="87" t="s">
        <v>42</v>
      </c>
      <c r="F30" s="87" t="s">
        <v>38</v>
      </c>
      <c r="G30" s="159" t="s">
        <v>35</v>
      </c>
      <c r="H30" s="160"/>
      <c r="I30" s="161">
        <v>120</v>
      </c>
      <c r="J30" s="162">
        <f t="shared" si="0"/>
        <v>0</v>
      </c>
      <c r="L30" s="130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</row>
    <row r="31" spans="2:38" s="31" customFormat="1" ht="24" customHeight="1" x14ac:dyDescent="0.3">
      <c r="B31" s="202" t="s">
        <v>148</v>
      </c>
      <c r="C31" s="80">
        <v>23</v>
      </c>
      <c r="D31" s="89" t="s">
        <v>39</v>
      </c>
      <c r="E31" s="89" t="s">
        <v>40</v>
      </c>
      <c r="F31" s="89" t="s">
        <v>91</v>
      </c>
      <c r="G31" s="45" t="s">
        <v>35</v>
      </c>
      <c r="H31" s="76"/>
      <c r="I31" s="47">
        <v>864</v>
      </c>
      <c r="J31" s="90">
        <f t="shared" si="0"/>
        <v>0</v>
      </c>
      <c r="L31" s="130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</row>
    <row r="32" spans="2:38" s="92" customFormat="1" ht="24" customHeight="1" x14ac:dyDescent="0.3">
      <c r="B32" s="203"/>
      <c r="C32" s="74">
        <v>24</v>
      </c>
      <c r="D32" s="91" t="s">
        <v>78</v>
      </c>
      <c r="E32" s="91" t="s">
        <v>40</v>
      </c>
      <c r="F32" s="91" t="s">
        <v>171</v>
      </c>
      <c r="G32" s="45" t="s">
        <v>35</v>
      </c>
      <c r="H32" s="76"/>
      <c r="I32" s="47">
        <v>768</v>
      </c>
      <c r="J32" s="48">
        <f t="shared" si="0"/>
        <v>0</v>
      </c>
      <c r="K32" s="31"/>
      <c r="L32" s="130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</row>
    <row r="33" spans="2:38" s="31" customFormat="1" ht="24" customHeight="1" x14ac:dyDescent="0.3">
      <c r="B33" s="203"/>
      <c r="C33" s="74">
        <v>25</v>
      </c>
      <c r="D33" s="55" t="s">
        <v>41</v>
      </c>
      <c r="E33" s="55" t="s">
        <v>42</v>
      </c>
      <c r="F33" s="55" t="s">
        <v>92</v>
      </c>
      <c r="G33" s="45" t="s">
        <v>35</v>
      </c>
      <c r="H33" s="76"/>
      <c r="I33" s="47">
        <v>1200</v>
      </c>
      <c r="J33" s="48">
        <f t="shared" si="0"/>
        <v>0</v>
      </c>
      <c r="L33" s="130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</row>
    <row r="34" spans="2:38" s="31" customFormat="1" ht="24" customHeight="1" x14ac:dyDescent="0.3">
      <c r="B34" s="203"/>
      <c r="C34" s="74">
        <v>26</v>
      </c>
      <c r="D34" s="86" t="s">
        <v>43</v>
      </c>
      <c r="E34" s="86" t="s">
        <v>44</v>
      </c>
      <c r="F34" s="86" t="s">
        <v>172</v>
      </c>
      <c r="G34" s="139" t="s">
        <v>35</v>
      </c>
      <c r="H34" s="157"/>
      <c r="I34" s="158">
        <v>72</v>
      </c>
      <c r="J34" s="142">
        <f t="shared" si="0"/>
        <v>0</v>
      </c>
      <c r="L34" s="130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</row>
    <row r="35" spans="2:38" s="31" customFormat="1" ht="24" customHeight="1" x14ac:dyDescent="0.3">
      <c r="B35" s="203"/>
      <c r="C35" s="74">
        <v>27</v>
      </c>
      <c r="D35" s="55" t="s">
        <v>79</v>
      </c>
      <c r="E35" s="55" t="s">
        <v>46</v>
      </c>
      <c r="F35" s="55" t="s">
        <v>173</v>
      </c>
      <c r="G35" s="45" t="s">
        <v>35</v>
      </c>
      <c r="H35" s="76"/>
      <c r="I35" s="47">
        <v>96</v>
      </c>
      <c r="J35" s="48">
        <f t="shared" si="0"/>
        <v>0</v>
      </c>
      <c r="L35" s="130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</row>
    <row r="36" spans="2:38" s="31" customFormat="1" ht="24" customHeight="1" x14ac:dyDescent="0.3">
      <c r="B36" s="203"/>
      <c r="C36" s="74">
        <v>28</v>
      </c>
      <c r="D36" s="55" t="s">
        <v>47</v>
      </c>
      <c r="E36" s="55" t="s">
        <v>48</v>
      </c>
      <c r="F36" s="55" t="s">
        <v>145</v>
      </c>
      <c r="G36" s="45" t="s">
        <v>35</v>
      </c>
      <c r="H36" s="76"/>
      <c r="I36" s="47">
        <v>2160</v>
      </c>
      <c r="J36" s="48">
        <f t="shared" si="0"/>
        <v>0</v>
      </c>
      <c r="L36" s="130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</row>
    <row r="37" spans="2:38" s="31" customFormat="1" ht="24" customHeight="1" x14ac:dyDescent="0.3">
      <c r="B37" s="203"/>
      <c r="C37" s="74">
        <v>29</v>
      </c>
      <c r="D37" s="55" t="s">
        <v>51</v>
      </c>
      <c r="E37" s="55" t="s">
        <v>45</v>
      </c>
      <c r="F37" s="55" t="s">
        <v>174</v>
      </c>
      <c r="G37" s="45" t="s">
        <v>35</v>
      </c>
      <c r="H37" s="76"/>
      <c r="I37" s="47">
        <v>1920</v>
      </c>
      <c r="J37" s="48">
        <f t="shared" si="0"/>
        <v>0</v>
      </c>
      <c r="L37" s="130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</row>
    <row r="38" spans="2:38" s="31" customFormat="1" ht="24" customHeight="1" x14ac:dyDescent="0.3">
      <c r="B38" s="203"/>
      <c r="C38" s="74">
        <v>30</v>
      </c>
      <c r="D38" s="55" t="s">
        <v>189</v>
      </c>
      <c r="E38" s="55"/>
      <c r="F38" s="55" t="s">
        <v>190</v>
      </c>
      <c r="G38" s="45" t="s">
        <v>35</v>
      </c>
      <c r="H38" s="76"/>
      <c r="I38" s="47">
        <v>120</v>
      </c>
      <c r="J38" s="48">
        <f t="shared" ref="J38" si="2">H38*I38</f>
        <v>0</v>
      </c>
      <c r="L38" s="130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</row>
    <row r="39" spans="2:38" s="92" customFormat="1" ht="24" customHeight="1" thickBot="1" x14ac:dyDescent="0.35">
      <c r="B39" s="204"/>
      <c r="C39" s="74">
        <v>31</v>
      </c>
      <c r="D39" s="93" t="s">
        <v>52</v>
      </c>
      <c r="E39" s="93" t="s">
        <v>45</v>
      </c>
      <c r="F39" s="93" t="s">
        <v>175</v>
      </c>
      <c r="G39" s="51" t="s">
        <v>35</v>
      </c>
      <c r="H39" s="78"/>
      <c r="I39" s="53">
        <v>96</v>
      </c>
      <c r="J39" s="54">
        <f t="shared" si="0"/>
        <v>0</v>
      </c>
      <c r="K39" s="31"/>
      <c r="L39" s="130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</row>
    <row r="40" spans="2:38" s="31" customFormat="1" ht="24" customHeight="1" x14ac:dyDescent="0.3">
      <c r="B40" s="202" t="s">
        <v>149</v>
      </c>
      <c r="C40" s="80">
        <v>32</v>
      </c>
      <c r="D40" s="38" t="s">
        <v>93</v>
      </c>
      <c r="E40" s="38" t="s">
        <v>53</v>
      </c>
      <c r="F40" s="38" t="s">
        <v>176</v>
      </c>
      <c r="G40" s="39" t="s">
        <v>35</v>
      </c>
      <c r="H40" s="81"/>
      <c r="I40" s="41">
        <v>960</v>
      </c>
      <c r="J40" s="42">
        <f t="shared" si="0"/>
        <v>0</v>
      </c>
      <c r="L40" s="130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</row>
    <row r="41" spans="2:38" s="31" customFormat="1" ht="24" customHeight="1" x14ac:dyDescent="0.3">
      <c r="B41" s="203"/>
      <c r="C41" s="74">
        <v>33</v>
      </c>
      <c r="D41" s="55" t="s">
        <v>193</v>
      </c>
      <c r="E41" s="55" t="s">
        <v>54</v>
      </c>
      <c r="F41" s="55"/>
      <c r="G41" s="45" t="s">
        <v>100</v>
      </c>
      <c r="H41" s="76"/>
      <c r="I41" s="47">
        <v>8400</v>
      </c>
      <c r="J41" s="48">
        <f t="shared" si="0"/>
        <v>0</v>
      </c>
      <c r="L41" s="130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</row>
    <row r="42" spans="2:38" s="31" customFormat="1" ht="24" customHeight="1" thickBot="1" x14ac:dyDescent="0.35">
      <c r="B42" s="204"/>
      <c r="C42" s="77">
        <v>34</v>
      </c>
      <c r="D42" s="56" t="s">
        <v>191</v>
      </c>
      <c r="E42" s="56"/>
      <c r="F42" s="56" t="s">
        <v>192</v>
      </c>
      <c r="G42" s="51" t="s">
        <v>35</v>
      </c>
      <c r="H42" s="78"/>
      <c r="I42" s="53">
        <v>120</v>
      </c>
      <c r="J42" s="54">
        <f t="shared" ref="J42" si="3">H42*I42</f>
        <v>0</v>
      </c>
      <c r="L42" s="130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</row>
    <row r="43" spans="2:38" s="61" customFormat="1" ht="27" customHeight="1" thickBot="1" x14ac:dyDescent="0.2">
      <c r="B43" s="179" t="s">
        <v>28</v>
      </c>
      <c r="C43" s="180"/>
      <c r="D43" s="180"/>
      <c r="E43" s="180"/>
      <c r="F43" s="180"/>
      <c r="G43" s="180"/>
      <c r="H43" s="180"/>
      <c r="I43" s="180"/>
      <c r="J43" s="58">
        <f>SUM(J9:J42)</f>
        <v>0</v>
      </c>
      <c r="K43" s="94"/>
      <c r="L43" s="131"/>
      <c r="M43" s="94"/>
      <c r="N43" s="95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</row>
    <row r="44" spans="2:38" ht="16.5" x14ac:dyDescent="0.15">
      <c r="K44" s="94"/>
      <c r="L44" s="131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</row>
    <row r="45" spans="2:38" ht="16.5" x14ac:dyDescent="0.15">
      <c r="K45" s="94"/>
      <c r="L45" s="131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</row>
    <row r="46" spans="2:38" ht="16.5" x14ac:dyDescent="0.15">
      <c r="K46" s="94"/>
      <c r="L46" s="131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</row>
    <row r="47" spans="2:38" ht="16.5" x14ac:dyDescent="0.15">
      <c r="K47" s="94"/>
      <c r="L47" s="131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</row>
    <row r="48" spans="2:38" ht="16.5" x14ac:dyDescent="0.15">
      <c r="K48" s="94"/>
      <c r="L48" s="131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1:38" ht="16.5" x14ac:dyDescent="0.15">
      <c r="K49" s="94"/>
      <c r="L49" s="131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</row>
    <row r="50" spans="11:38" ht="16.5" x14ac:dyDescent="0.15">
      <c r="K50" s="94"/>
      <c r="L50" s="131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</row>
    <row r="1048547" spans="7:7" x14ac:dyDescent="0.15">
      <c r="G1048547" s="62"/>
    </row>
  </sheetData>
  <mergeCells count="12">
    <mergeCell ref="B43:I43"/>
    <mergeCell ref="B2:J2"/>
    <mergeCell ref="B4:J4"/>
    <mergeCell ref="B5:J5"/>
    <mergeCell ref="B6:J6"/>
    <mergeCell ref="B7:J7"/>
    <mergeCell ref="B9:B11"/>
    <mergeCell ref="B12:B16"/>
    <mergeCell ref="B17:B22"/>
    <mergeCell ref="B23:B30"/>
    <mergeCell ref="B31:B39"/>
    <mergeCell ref="B40:B42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A1048560"/>
  <sheetViews>
    <sheetView showGridLines="0" tabSelected="1" topLeftCell="A28" workbookViewId="0">
      <selection activeCell="O39" sqref="O39"/>
    </sheetView>
  </sheetViews>
  <sheetFormatPr defaultRowHeight="13.5" x14ac:dyDescent="0.15"/>
  <cols>
    <col min="1" max="1" width="2.625" style="1" customWidth="1"/>
    <col min="2" max="2" width="9.75" style="1" bestFit="1" customWidth="1"/>
    <col min="3" max="3" width="5.75" style="1" customWidth="1"/>
    <col min="4" max="4" width="25.25" style="2" bestFit="1" customWidth="1"/>
    <col min="5" max="5" width="25.25" style="2" customWidth="1"/>
    <col min="6" max="6" width="16.625" style="2" bestFit="1" customWidth="1"/>
    <col min="7" max="7" width="9" style="1"/>
    <col min="8" max="8" width="11.625" style="1" customWidth="1"/>
    <col min="9" max="9" width="11.625" style="96" customWidth="1"/>
    <col min="10" max="10" width="16.375" style="1" customWidth="1"/>
    <col min="11" max="11" width="18.25" style="1" bestFit="1" customWidth="1"/>
    <col min="12" max="13" width="3.25" style="1" customWidth="1"/>
    <col min="14" max="14" width="11.75" style="1" bestFit="1" customWidth="1"/>
    <col min="15" max="18" width="3.25" style="1" customWidth="1"/>
    <col min="19" max="31" width="4.125" style="1" customWidth="1"/>
    <col min="32" max="36" width="5" style="1" customWidth="1"/>
    <col min="37" max="37" width="5.875" style="1" customWidth="1"/>
    <col min="38" max="38" width="10.875" style="1" bestFit="1" customWidth="1"/>
    <col min="39" max="39" width="7.125" style="1" customWidth="1"/>
    <col min="40" max="16384" width="9" style="1"/>
  </cols>
  <sheetData>
    <row r="1" spans="2:235" ht="14.25" thickBot="1" x14ac:dyDescent="0.2"/>
    <row r="2" spans="2:235" s="4" customFormat="1" ht="35.25" customHeight="1" thickBot="1" x14ac:dyDescent="0.35">
      <c r="B2" s="181" t="s">
        <v>55</v>
      </c>
      <c r="C2" s="182"/>
      <c r="D2" s="182"/>
      <c r="E2" s="182"/>
      <c r="F2" s="182"/>
      <c r="G2" s="182"/>
      <c r="H2" s="182"/>
      <c r="I2" s="182"/>
      <c r="J2" s="183"/>
    </row>
    <row r="3" spans="2:235" s="4" customFormat="1" ht="7.5" customHeight="1" thickTop="1" x14ac:dyDescent="0.3">
      <c r="B3" s="6"/>
      <c r="C3" s="7"/>
      <c r="D3" s="7"/>
      <c r="E3" s="7"/>
      <c r="F3" s="7"/>
      <c r="G3" s="7"/>
      <c r="H3" s="7"/>
      <c r="I3" s="7"/>
      <c r="J3" s="8"/>
    </row>
    <row r="4" spans="2:235" s="11" customFormat="1" ht="35.1" customHeight="1" x14ac:dyDescent="0.3">
      <c r="B4" s="184" t="s">
        <v>1</v>
      </c>
      <c r="C4" s="185"/>
      <c r="D4" s="185"/>
      <c r="E4" s="185"/>
      <c r="F4" s="185"/>
      <c r="G4" s="185"/>
      <c r="H4" s="185"/>
      <c r="I4" s="185"/>
      <c r="J4" s="18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</row>
    <row r="5" spans="2:235" s="11" customFormat="1" ht="24.95" customHeight="1" x14ac:dyDescent="0.3">
      <c r="B5" s="187" t="s">
        <v>2</v>
      </c>
      <c r="C5" s="188"/>
      <c r="D5" s="188"/>
      <c r="E5" s="188"/>
      <c r="F5" s="188"/>
      <c r="G5" s="188"/>
      <c r="H5" s="188"/>
      <c r="I5" s="188"/>
      <c r="J5" s="18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</row>
    <row r="6" spans="2:235" s="68" customFormat="1" ht="24.95" customHeight="1" x14ac:dyDescent="0.3">
      <c r="B6" s="187" t="s">
        <v>3</v>
      </c>
      <c r="C6" s="188"/>
      <c r="D6" s="188"/>
      <c r="E6" s="188"/>
      <c r="F6" s="188"/>
      <c r="G6" s="188"/>
      <c r="H6" s="188"/>
      <c r="I6" s="188"/>
      <c r="J6" s="189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</row>
    <row r="7" spans="2:235" s="15" customFormat="1" ht="21" customHeight="1" thickBot="1" x14ac:dyDescent="0.35">
      <c r="B7" s="190" t="s">
        <v>30</v>
      </c>
      <c r="C7" s="191"/>
      <c r="D7" s="191"/>
      <c r="E7" s="191"/>
      <c r="F7" s="191"/>
      <c r="G7" s="191"/>
      <c r="H7" s="191"/>
      <c r="I7" s="191"/>
      <c r="J7" s="192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</row>
    <row r="8" spans="2:235" s="22" customFormat="1" ht="34.5" customHeight="1" thickBot="1" x14ac:dyDescent="0.35">
      <c r="B8" s="16" t="s">
        <v>5</v>
      </c>
      <c r="C8" s="17" t="s">
        <v>6</v>
      </c>
      <c r="D8" s="17" t="s">
        <v>7</v>
      </c>
      <c r="E8" s="17" t="s">
        <v>8</v>
      </c>
      <c r="F8" s="18" t="s">
        <v>9</v>
      </c>
      <c r="G8" s="18" t="s">
        <v>10</v>
      </c>
      <c r="H8" s="19" t="s">
        <v>11</v>
      </c>
      <c r="I8" s="20" t="s">
        <v>12</v>
      </c>
      <c r="J8" s="21" t="s">
        <v>13</v>
      </c>
    </row>
    <row r="9" spans="2:235" s="31" customFormat="1" ht="24" customHeight="1" thickTop="1" x14ac:dyDescent="0.3">
      <c r="B9" s="193" t="s">
        <v>56</v>
      </c>
      <c r="C9" s="123">
        <v>1</v>
      </c>
      <c r="D9" s="26" t="s">
        <v>15</v>
      </c>
      <c r="E9" s="26" t="s">
        <v>71</v>
      </c>
      <c r="F9" s="26" t="s">
        <v>80</v>
      </c>
      <c r="G9" s="27" t="s">
        <v>70</v>
      </c>
      <c r="H9" s="57"/>
      <c r="I9" s="97">
        <v>3000</v>
      </c>
      <c r="J9" s="98">
        <f>H9*I9</f>
        <v>0</v>
      </c>
      <c r="N9" s="99"/>
    </row>
    <row r="10" spans="2:235" s="31" customFormat="1" ht="24" customHeight="1" x14ac:dyDescent="0.3">
      <c r="B10" s="197"/>
      <c r="C10" s="44">
        <v>2</v>
      </c>
      <c r="D10" s="55" t="s">
        <v>81</v>
      </c>
      <c r="E10" s="55" t="s">
        <v>71</v>
      </c>
      <c r="F10" s="75" t="s">
        <v>82</v>
      </c>
      <c r="G10" s="45" t="s">
        <v>35</v>
      </c>
      <c r="H10" s="46"/>
      <c r="I10" s="100">
        <v>12000</v>
      </c>
      <c r="J10" s="101">
        <f t="shared" ref="J10:J55" si="0">H10*I10</f>
        <v>0</v>
      </c>
    </row>
    <row r="11" spans="2:235" s="31" customFormat="1" ht="24" customHeight="1" thickBot="1" x14ac:dyDescent="0.35">
      <c r="B11" s="198"/>
      <c r="C11" s="50">
        <v>3</v>
      </c>
      <c r="D11" s="56" t="s">
        <v>83</v>
      </c>
      <c r="E11" s="56" t="s">
        <v>71</v>
      </c>
      <c r="F11" s="56" t="s">
        <v>154</v>
      </c>
      <c r="G11" s="51" t="s">
        <v>70</v>
      </c>
      <c r="H11" s="52"/>
      <c r="I11" s="102">
        <v>600</v>
      </c>
      <c r="J11" s="103">
        <f t="shared" si="0"/>
        <v>0</v>
      </c>
    </row>
    <row r="12" spans="2:235" s="31" customFormat="1" ht="24" customHeight="1" x14ac:dyDescent="0.3">
      <c r="B12" s="203"/>
      <c r="C12" s="44">
        <v>5</v>
      </c>
      <c r="D12" s="26" t="s">
        <v>101</v>
      </c>
      <c r="E12" s="26" t="s">
        <v>103</v>
      </c>
      <c r="F12" s="27" t="s">
        <v>157</v>
      </c>
      <c r="G12" s="27" t="s">
        <v>70</v>
      </c>
      <c r="H12" s="57"/>
      <c r="I12" s="97">
        <v>80</v>
      </c>
      <c r="J12" s="98">
        <f t="shared" si="0"/>
        <v>0</v>
      </c>
    </row>
    <row r="13" spans="2:235" s="31" customFormat="1" ht="24" customHeight="1" x14ac:dyDescent="0.3">
      <c r="B13" s="203"/>
      <c r="C13" s="44">
        <v>6</v>
      </c>
      <c r="D13" s="45" t="s">
        <v>59</v>
      </c>
      <c r="E13" s="45" t="s">
        <v>58</v>
      </c>
      <c r="F13" s="45" t="s">
        <v>177</v>
      </c>
      <c r="G13" s="45" t="s">
        <v>70</v>
      </c>
      <c r="H13" s="46"/>
      <c r="I13" s="100">
        <v>120</v>
      </c>
      <c r="J13" s="101">
        <f t="shared" si="0"/>
        <v>0</v>
      </c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</row>
    <row r="14" spans="2:235" s="31" customFormat="1" ht="24" customHeight="1" x14ac:dyDescent="0.3">
      <c r="B14" s="203"/>
      <c r="C14" s="44">
        <v>7</v>
      </c>
      <c r="D14" s="45" t="s">
        <v>60</v>
      </c>
      <c r="E14" s="45" t="s">
        <v>58</v>
      </c>
      <c r="F14" s="45" t="s">
        <v>156</v>
      </c>
      <c r="G14" s="45" t="s">
        <v>70</v>
      </c>
      <c r="H14" s="46"/>
      <c r="I14" s="100">
        <v>120</v>
      </c>
      <c r="J14" s="101">
        <f t="shared" si="0"/>
        <v>0</v>
      </c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</row>
    <row r="15" spans="2:235" s="31" customFormat="1" ht="24" customHeight="1" x14ac:dyDescent="0.3">
      <c r="B15" s="203"/>
      <c r="C15" s="44">
        <v>8</v>
      </c>
      <c r="D15" s="45" t="s">
        <v>61</v>
      </c>
      <c r="E15" s="45" t="s">
        <v>62</v>
      </c>
      <c r="F15" s="45" t="s">
        <v>158</v>
      </c>
      <c r="G15" s="45" t="s">
        <v>70</v>
      </c>
      <c r="H15" s="46"/>
      <c r="I15" s="100">
        <v>120</v>
      </c>
      <c r="J15" s="101">
        <f t="shared" si="0"/>
        <v>0</v>
      </c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</row>
    <row r="16" spans="2:235" s="31" customFormat="1" ht="24" customHeight="1" x14ac:dyDescent="0.3">
      <c r="B16" s="203"/>
      <c r="C16" s="44">
        <v>9</v>
      </c>
      <c r="D16" s="55" t="s">
        <v>84</v>
      </c>
      <c r="E16" s="55" t="s">
        <v>62</v>
      </c>
      <c r="F16" s="45" t="s">
        <v>166</v>
      </c>
      <c r="G16" s="45" t="s">
        <v>35</v>
      </c>
      <c r="H16" s="46"/>
      <c r="I16" s="100">
        <v>24000</v>
      </c>
      <c r="J16" s="101">
        <f t="shared" si="0"/>
        <v>0</v>
      </c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</row>
    <row r="17" spans="2:39" s="31" customFormat="1" ht="24" customHeight="1" thickBot="1" x14ac:dyDescent="0.35">
      <c r="B17" s="204"/>
      <c r="C17" s="50">
        <v>11</v>
      </c>
      <c r="D17" s="56" t="s">
        <v>94</v>
      </c>
      <c r="E17" s="56" t="s">
        <v>63</v>
      </c>
      <c r="F17" s="51" t="s">
        <v>152</v>
      </c>
      <c r="G17" s="51" t="s">
        <v>35</v>
      </c>
      <c r="H17" s="52"/>
      <c r="I17" s="102">
        <v>12000</v>
      </c>
      <c r="J17" s="103">
        <f t="shared" si="0"/>
        <v>0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</row>
    <row r="18" spans="2:39" s="31" customFormat="1" ht="24" customHeight="1" x14ac:dyDescent="0.3">
      <c r="B18" s="196" t="s">
        <v>17</v>
      </c>
      <c r="C18" s="25">
        <v>12</v>
      </c>
      <c r="D18" s="38" t="s">
        <v>21</v>
      </c>
      <c r="E18" s="38" t="s">
        <v>53</v>
      </c>
      <c r="F18" s="38" t="s">
        <v>95</v>
      </c>
      <c r="G18" s="39" t="s">
        <v>35</v>
      </c>
      <c r="H18" s="106"/>
      <c r="I18" s="104">
        <v>2000</v>
      </c>
      <c r="J18" s="105">
        <f>H18*I18</f>
        <v>0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</row>
    <row r="19" spans="2:39" s="31" customFormat="1" ht="24" customHeight="1" x14ac:dyDescent="0.3">
      <c r="B19" s="193"/>
      <c r="C19" s="44">
        <v>13</v>
      </c>
      <c r="D19" s="26" t="s">
        <v>121</v>
      </c>
      <c r="E19" s="26" t="s">
        <v>134</v>
      </c>
      <c r="F19" s="26" t="s">
        <v>120</v>
      </c>
      <c r="G19" s="27" t="s">
        <v>100</v>
      </c>
      <c r="H19" s="120"/>
      <c r="I19" s="97">
        <v>1100</v>
      </c>
      <c r="J19" s="98">
        <f>H19*I19</f>
        <v>0</v>
      </c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</row>
    <row r="20" spans="2:39" s="31" customFormat="1" ht="24" customHeight="1" x14ac:dyDescent="0.3">
      <c r="B20" s="197"/>
      <c r="C20" s="44">
        <v>14</v>
      </c>
      <c r="D20" s="55" t="s">
        <v>31</v>
      </c>
      <c r="E20" s="55" t="s">
        <v>122</v>
      </c>
      <c r="F20" s="55" t="s">
        <v>178</v>
      </c>
      <c r="G20" s="45" t="s">
        <v>35</v>
      </c>
      <c r="H20" s="107"/>
      <c r="I20" s="100">
        <v>1100</v>
      </c>
      <c r="J20" s="101">
        <f t="shared" si="0"/>
        <v>0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</row>
    <row r="21" spans="2:39" s="31" customFormat="1" ht="24" customHeight="1" x14ac:dyDescent="0.3">
      <c r="B21" s="197"/>
      <c r="C21" s="44">
        <v>15</v>
      </c>
      <c r="D21" s="86" t="s">
        <v>64</v>
      </c>
      <c r="E21" s="86" t="s">
        <v>96</v>
      </c>
      <c r="F21" s="55" t="s">
        <v>178</v>
      </c>
      <c r="G21" s="45" t="s">
        <v>35</v>
      </c>
      <c r="H21" s="107"/>
      <c r="I21" s="100">
        <v>1100</v>
      </c>
      <c r="J21" s="101">
        <f t="shared" si="0"/>
        <v>0</v>
      </c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</row>
    <row r="22" spans="2:39" s="31" customFormat="1" ht="24" customHeight="1" thickBot="1" x14ac:dyDescent="0.35">
      <c r="B22" s="198"/>
      <c r="C22" s="50">
        <v>16</v>
      </c>
      <c r="D22" s="56" t="s">
        <v>228</v>
      </c>
      <c r="E22" s="56"/>
      <c r="F22" s="56"/>
      <c r="G22" s="51" t="s">
        <v>35</v>
      </c>
      <c r="H22" s="108"/>
      <c r="I22" s="102">
        <v>240</v>
      </c>
      <c r="J22" s="103">
        <f t="shared" si="0"/>
        <v>0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</row>
    <row r="23" spans="2:39" s="31" customFormat="1" ht="24" customHeight="1" x14ac:dyDescent="0.3">
      <c r="B23" s="196" t="s">
        <v>22</v>
      </c>
      <c r="C23" s="143">
        <v>17</v>
      </c>
      <c r="D23" s="85" t="s">
        <v>97</v>
      </c>
      <c r="E23" s="85" t="s">
        <v>65</v>
      </c>
      <c r="F23" s="85" t="s">
        <v>36</v>
      </c>
      <c r="G23" s="144" t="s">
        <v>35</v>
      </c>
      <c r="H23" s="145"/>
      <c r="I23" s="146">
        <v>200</v>
      </c>
      <c r="J23" s="147">
        <f t="shared" si="0"/>
        <v>0</v>
      </c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</row>
    <row r="24" spans="2:39" s="31" customFormat="1" ht="24" customHeight="1" x14ac:dyDescent="0.3">
      <c r="B24" s="197"/>
      <c r="C24" s="44">
        <v>18</v>
      </c>
      <c r="D24" s="55" t="s">
        <v>33</v>
      </c>
      <c r="E24" s="55" t="s">
        <v>66</v>
      </c>
      <c r="F24" s="55" t="s">
        <v>67</v>
      </c>
      <c r="G24" s="45" t="s">
        <v>35</v>
      </c>
      <c r="H24" s="107"/>
      <c r="I24" s="100">
        <v>200</v>
      </c>
      <c r="J24" s="101">
        <f t="shared" si="0"/>
        <v>0</v>
      </c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</row>
    <row r="25" spans="2:39" s="31" customFormat="1" ht="24" customHeight="1" x14ac:dyDescent="0.3">
      <c r="B25" s="197"/>
      <c r="C25" s="44">
        <v>19</v>
      </c>
      <c r="D25" s="55" t="s">
        <v>89</v>
      </c>
      <c r="E25" s="55" t="s">
        <v>66</v>
      </c>
      <c r="F25" s="55" t="s">
        <v>34</v>
      </c>
      <c r="G25" s="45" t="s">
        <v>90</v>
      </c>
      <c r="H25" s="136"/>
      <c r="I25" s="47">
        <v>40</v>
      </c>
      <c r="J25" s="48">
        <f t="shared" si="0"/>
        <v>0</v>
      </c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</row>
    <row r="26" spans="2:39" s="31" customFormat="1" ht="24" customHeight="1" x14ac:dyDescent="0.3">
      <c r="B26" s="197"/>
      <c r="C26" s="44">
        <v>20</v>
      </c>
      <c r="D26" s="119" t="s">
        <v>111</v>
      </c>
      <c r="E26" s="55" t="s">
        <v>45</v>
      </c>
      <c r="F26" s="55" t="s">
        <v>170</v>
      </c>
      <c r="G26" s="45" t="s">
        <v>35</v>
      </c>
      <c r="H26" s="136"/>
      <c r="I26" s="47">
        <v>600</v>
      </c>
      <c r="J26" s="48">
        <f t="shared" si="0"/>
        <v>0</v>
      </c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</row>
    <row r="27" spans="2:39" s="31" customFormat="1" ht="24" customHeight="1" x14ac:dyDescent="0.3">
      <c r="B27" s="197"/>
      <c r="C27" s="138">
        <v>21</v>
      </c>
      <c r="D27" s="86" t="s">
        <v>110</v>
      </c>
      <c r="E27" s="86" t="s">
        <v>42</v>
      </c>
      <c r="F27" s="86" t="s">
        <v>68</v>
      </c>
      <c r="G27" s="139" t="s">
        <v>35</v>
      </c>
      <c r="H27" s="140"/>
      <c r="I27" s="141">
        <v>100</v>
      </c>
      <c r="J27" s="142">
        <f t="shared" si="0"/>
        <v>0</v>
      </c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</row>
    <row r="28" spans="2:39" s="31" customFormat="1" ht="24" customHeight="1" thickBot="1" x14ac:dyDescent="0.35">
      <c r="B28" s="198"/>
      <c r="C28" s="50">
        <v>22</v>
      </c>
      <c r="D28" s="56" t="s">
        <v>118</v>
      </c>
      <c r="E28" s="56" t="s">
        <v>119</v>
      </c>
      <c r="F28" s="56" t="s">
        <v>179</v>
      </c>
      <c r="G28" s="51" t="s">
        <v>102</v>
      </c>
      <c r="H28" s="108"/>
      <c r="I28" s="102">
        <v>40</v>
      </c>
      <c r="J28" s="54">
        <f t="shared" si="0"/>
        <v>0</v>
      </c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</row>
    <row r="29" spans="2:39" s="31" customFormat="1" ht="24" customHeight="1" x14ac:dyDescent="0.3">
      <c r="B29" s="203" t="s">
        <v>148</v>
      </c>
      <c r="C29" s="25">
        <v>23</v>
      </c>
      <c r="D29" s="26" t="s">
        <v>131</v>
      </c>
      <c r="E29" s="26" t="s">
        <v>132</v>
      </c>
      <c r="F29" s="26"/>
      <c r="G29" s="27" t="s">
        <v>35</v>
      </c>
      <c r="H29" s="137"/>
      <c r="I29" s="29">
        <v>6400</v>
      </c>
      <c r="J29" s="30">
        <f t="shared" si="0"/>
        <v>0</v>
      </c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</row>
    <row r="30" spans="2:39" s="31" customFormat="1" ht="24" customHeight="1" x14ac:dyDescent="0.3">
      <c r="B30" s="203"/>
      <c r="C30" s="44">
        <v>24</v>
      </c>
      <c r="D30" s="89" t="s">
        <v>39</v>
      </c>
      <c r="E30" s="89" t="s">
        <v>40</v>
      </c>
      <c r="F30" s="89" t="s">
        <v>91</v>
      </c>
      <c r="G30" s="45" t="s">
        <v>35</v>
      </c>
      <c r="H30" s="136"/>
      <c r="I30" s="47">
        <v>300</v>
      </c>
      <c r="J30" s="90">
        <f t="shared" si="0"/>
        <v>0</v>
      </c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</row>
    <row r="31" spans="2:39" s="31" customFormat="1" ht="24" customHeight="1" x14ac:dyDescent="0.3">
      <c r="B31" s="203"/>
      <c r="C31" s="44">
        <v>25</v>
      </c>
      <c r="D31" s="55" t="s">
        <v>41</v>
      </c>
      <c r="E31" s="55" t="s">
        <v>42</v>
      </c>
      <c r="F31" s="55" t="s">
        <v>92</v>
      </c>
      <c r="G31" s="45" t="s">
        <v>35</v>
      </c>
      <c r="H31" s="136"/>
      <c r="I31" s="47">
        <v>400</v>
      </c>
      <c r="J31" s="48">
        <f t="shared" si="0"/>
        <v>0</v>
      </c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</row>
    <row r="32" spans="2:39" s="31" customFormat="1" ht="24" customHeight="1" x14ac:dyDescent="0.3">
      <c r="B32" s="203"/>
      <c r="C32" s="44">
        <v>26</v>
      </c>
      <c r="D32" s="55" t="s">
        <v>79</v>
      </c>
      <c r="E32" s="55" t="s">
        <v>46</v>
      </c>
      <c r="F32" s="55" t="s">
        <v>173</v>
      </c>
      <c r="G32" s="45" t="s">
        <v>35</v>
      </c>
      <c r="H32" s="136"/>
      <c r="I32" s="47">
        <v>100</v>
      </c>
      <c r="J32" s="48">
        <f t="shared" si="0"/>
        <v>0</v>
      </c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</row>
    <row r="33" spans="2:39" s="31" customFormat="1" ht="24" customHeight="1" x14ac:dyDescent="0.3">
      <c r="B33" s="203"/>
      <c r="C33" s="44">
        <v>27</v>
      </c>
      <c r="D33" s="55" t="s">
        <v>229</v>
      </c>
      <c r="E33" s="55"/>
      <c r="F33" s="55" t="s">
        <v>145</v>
      </c>
      <c r="G33" s="45" t="s">
        <v>100</v>
      </c>
      <c r="H33" s="136"/>
      <c r="I33" s="47">
        <v>144</v>
      </c>
      <c r="J33" s="48">
        <f t="shared" si="0"/>
        <v>0</v>
      </c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</row>
    <row r="34" spans="2:39" s="31" customFormat="1" ht="24" customHeight="1" x14ac:dyDescent="0.3">
      <c r="B34" s="203"/>
      <c r="C34" s="138">
        <v>28</v>
      </c>
      <c r="D34" s="86" t="s">
        <v>230</v>
      </c>
      <c r="E34" s="86"/>
      <c r="F34" s="86" t="s">
        <v>231</v>
      </c>
      <c r="G34" s="139" t="s">
        <v>35</v>
      </c>
      <c r="H34" s="140"/>
      <c r="I34" s="141">
        <v>72</v>
      </c>
      <c r="J34" s="142">
        <f t="shared" si="0"/>
        <v>0</v>
      </c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</row>
    <row r="35" spans="2:39" s="31" customFormat="1" ht="24" customHeight="1" x14ac:dyDescent="0.3">
      <c r="B35" s="203"/>
      <c r="C35" s="44">
        <v>29</v>
      </c>
      <c r="D35" s="55" t="s">
        <v>47</v>
      </c>
      <c r="E35" s="55" t="s">
        <v>48</v>
      </c>
      <c r="F35" s="55" t="s">
        <v>145</v>
      </c>
      <c r="G35" s="45" t="s">
        <v>35</v>
      </c>
      <c r="H35" s="136"/>
      <c r="I35" s="47">
        <v>1440</v>
      </c>
      <c r="J35" s="48">
        <f t="shared" si="0"/>
        <v>0</v>
      </c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</row>
    <row r="36" spans="2:39" s="31" customFormat="1" ht="24" customHeight="1" thickBot="1" x14ac:dyDescent="0.35">
      <c r="B36" s="203"/>
      <c r="C36" s="50">
        <v>30</v>
      </c>
      <c r="D36" s="55" t="s">
        <v>26</v>
      </c>
      <c r="E36" s="55" t="s">
        <v>49</v>
      </c>
      <c r="F36" s="55" t="s">
        <v>50</v>
      </c>
      <c r="G36" s="45" t="s">
        <v>35</v>
      </c>
      <c r="H36" s="136"/>
      <c r="I36" s="47">
        <v>160</v>
      </c>
      <c r="J36" s="48">
        <f t="shared" si="0"/>
        <v>0</v>
      </c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</row>
    <row r="37" spans="2:39" s="31" customFormat="1" ht="24" customHeight="1" x14ac:dyDescent="0.3">
      <c r="B37" s="196" t="s">
        <v>27</v>
      </c>
      <c r="C37" s="143">
        <v>31</v>
      </c>
      <c r="D37" s="85" t="s">
        <v>146</v>
      </c>
      <c r="E37" s="85" t="s">
        <v>147</v>
      </c>
      <c r="F37" s="85"/>
      <c r="G37" s="144" t="s">
        <v>35</v>
      </c>
      <c r="H37" s="145"/>
      <c r="I37" s="146">
        <v>40</v>
      </c>
      <c r="J37" s="147">
        <f t="shared" si="0"/>
        <v>0</v>
      </c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</row>
    <row r="38" spans="2:39" s="31" customFormat="1" ht="24" customHeight="1" x14ac:dyDescent="0.3">
      <c r="B38" s="193"/>
      <c r="C38" s="138">
        <v>32</v>
      </c>
      <c r="D38" s="121" t="s">
        <v>136</v>
      </c>
      <c r="E38" s="121" t="s">
        <v>137</v>
      </c>
      <c r="F38" s="121"/>
      <c r="G38" s="139" t="s">
        <v>35</v>
      </c>
      <c r="H38" s="148"/>
      <c r="I38" s="149">
        <v>400</v>
      </c>
      <c r="J38" s="150">
        <f t="shared" si="0"/>
        <v>0</v>
      </c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</row>
    <row r="39" spans="2:39" s="31" customFormat="1" ht="24" customHeight="1" x14ac:dyDescent="0.3">
      <c r="B39" s="193"/>
      <c r="C39" s="151">
        <v>33</v>
      </c>
      <c r="D39" s="121" t="s">
        <v>185</v>
      </c>
      <c r="E39" s="121" t="s">
        <v>129</v>
      </c>
      <c r="F39" s="121" t="s">
        <v>186</v>
      </c>
      <c r="G39" s="139" t="s">
        <v>35</v>
      </c>
      <c r="H39" s="148"/>
      <c r="I39" s="149">
        <v>100</v>
      </c>
      <c r="J39" s="150">
        <f t="shared" si="0"/>
        <v>0</v>
      </c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</row>
    <row r="40" spans="2:39" s="31" customFormat="1" ht="24" customHeight="1" x14ac:dyDescent="0.3">
      <c r="B40" s="193"/>
      <c r="C40" s="138">
        <v>34</v>
      </c>
      <c r="D40" s="121" t="s">
        <v>133</v>
      </c>
      <c r="E40" s="121"/>
      <c r="F40" s="121">
        <v>17</v>
      </c>
      <c r="G40" s="152" t="s">
        <v>35</v>
      </c>
      <c r="H40" s="148"/>
      <c r="I40" s="149">
        <v>10</v>
      </c>
      <c r="J40" s="150">
        <f t="shared" si="0"/>
        <v>0</v>
      </c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</row>
    <row r="41" spans="2:39" s="31" customFormat="1" ht="24" customHeight="1" x14ac:dyDescent="0.3">
      <c r="B41" s="197"/>
      <c r="C41" s="151">
        <v>35</v>
      </c>
      <c r="D41" s="86" t="s">
        <v>135</v>
      </c>
      <c r="E41" s="86" t="s">
        <v>53</v>
      </c>
      <c r="F41" s="86" t="s">
        <v>178</v>
      </c>
      <c r="G41" s="139" t="s">
        <v>35</v>
      </c>
      <c r="H41" s="140"/>
      <c r="I41" s="141">
        <v>20</v>
      </c>
      <c r="J41" s="150">
        <f t="shared" si="0"/>
        <v>0</v>
      </c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</row>
    <row r="42" spans="2:39" s="31" customFormat="1" ht="24" customHeight="1" x14ac:dyDescent="0.3">
      <c r="B42" s="197"/>
      <c r="C42" s="138">
        <v>36</v>
      </c>
      <c r="D42" s="86" t="s">
        <v>130</v>
      </c>
      <c r="E42" s="86" t="s">
        <v>129</v>
      </c>
      <c r="F42" s="86"/>
      <c r="G42" s="139" t="s">
        <v>35</v>
      </c>
      <c r="H42" s="140"/>
      <c r="I42" s="141">
        <v>2</v>
      </c>
      <c r="J42" s="150">
        <f t="shared" si="0"/>
        <v>0</v>
      </c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</row>
    <row r="43" spans="2:39" s="31" customFormat="1" ht="24" customHeight="1" x14ac:dyDescent="0.3">
      <c r="B43" s="197"/>
      <c r="C43" s="151">
        <v>37</v>
      </c>
      <c r="D43" s="86" t="s">
        <v>98</v>
      </c>
      <c r="E43" s="86" t="s">
        <v>69</v>
      </c>
      <c r="F43" s="86" t="s">
        <v>180</v>
      </c>
      <c r="G43" s="139" t="s">
        <v>70</v>
      </c>
      <c r="H43" s="140"/>
      <c r="I43" s="141">
        <v>30</v>
      </c>
      <c r="J43" s="150">
        <f t="shared" si="0"/>
        <v>0</v>
      </c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</row>
    <row r="44" spans="2:39" s="31" customFormat="1" ht="24" customHeight="1" x14ac:dyDescent="0.3">
      <c r="B44" s="197"/>
      <c r="C44" s="138">
        <v>38</v>
      </c>
      <c r="D44" s="86" t="s">
        <v>112</v>
      </c>
      <c r="E44" s="86" t="s">
        <v>115</v>
      </c>
      <c r="F44" s="86" t="s">
        <v>181</v>
      </c>
      <c r="G44" s="139" t="s">
        <v>100</v>
      </c>
      <c r="H44" s="140"/>
      <c r="I44" s="141">
        <v>200</v>
      </c>
      <c r="J44" s="150">
        <f t="shared" si="0"/>
        <v>0</v>
      </c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</row>
    <row r="45" spans="2:39" s="31" customFormat="1" ht="24" customHeight="1" x14ac:dyDescent="0.3">
      <c r="B45" s="197"/>
      <c r="C45" s="151">
        <v>39</v>
      </c>
      <c r="D45" s="86" t="s">
        <v>113</v>
      </c>
      <c r="E45" s="86" t="s">
        <v>115</v>
      </c>
      <c r="F45" s="86" t="s">
        <v>182</v>
      </c>
      <c r="G45" s="139" t="s">
        <v>100</v>
      </c>
      <c r="H45" s="140"/>
      <c r="I45" s="141">
        <v>200</v>
      </c>
      <c r="J45" s="150">
        <f t="shared" si="0"/>
        <v>0</v>
      </c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</row>
    <row r="46" spans="2:39" s="31" customFormat="1" ht="24" customHeight="1" x14ac:dyDescent="0.3">
      <c r="B46" s="197"/>
      <c r="C46" s="138">
        <v>40</v>
      </c>
      <c r="D46" s="86" t="s">
        <v>184</v>
      </c>
      <c r="E46" s="86" t="s">
        <v>138</v>
      </c>
      <c r="F46" s="86"/>
      <c r="G46" s="139" t="s">
        <v>100</v>
      </c>
      <c r="H46" s="140"/>
      <c r="I46" s="141">
        <v>20</v>
      </c>
      <c r="J46" s="150">
        <f t="shared" si="0"/>
        <v>0</v>
      </c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</row>
    <row r="47" spans="2:39" s="31" customFormat="1" ht="24" customHeight="1" x14ac:dyDescent="0.3">
      <c r="B47" s="197"/>
      <c r="C47" s="151">
        <v>41</v>
      </c>
      <c r="D47" s="86" t="s">
        <v>139</v>
      </c>
      <c r="E47" s="86" t="s">
        <v>140</v>
      </c>
      <c r="F47" s="86"/>
      <c r="G47" s="139" t="s">
        <v>100</v>
      </c>
      <c r="H47" s="140"/>
      <c r="I47" s="141">
        <v>20</v>
      </c>
      <c r="J47" s="150">
        <f t="shared" si="0"/>
        <v>0</v>
      </c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</row>
    <row r="48" spans="2:39" s="31" customFormat="1" ht="24" customHeight="1" x14ac:dyDescent="0.3">
      <c r="B48" s="197"/>
      <c r="C48" s="138">
        <v>42</v>
      </c>
      <c r="D48" s="86" t="s">
        <v>125</v>
      </c>
      <c r="E48" s="86" t="s">
        <v>138</v>
      </c>
      <c r="F48" s="86"/>
      <c r="G48" s="139" t="s">
        <v>100</v>
      </c>
      <c r="H48" s="140"/>
      <c r="I48" s="141">
        <v>20</v>
      </c>
      <c r="J48" s="150">
        <f t="shared" si="0"/>
        <v>0</v>
      </c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</row>
    <row r="49" spans="2:39" s="31" customFormat="1" ht="24" customHeight="1" x14ac:dyDescent="0.3">
      <c r="B49" s="197"/>
      <c r="C49" s="151">
        <v>43</v>
      </c>
      <c r="D49" s="86" t="s">
        <v>141</v>
      </c>
      <c r="E49" s="86" t="s">
        <v>129</v>
      </c>
      <c r="F49" s="86"/>
      <c r="G49" s="139" t="s">
        <v>100</v>
      </c>
      <c r="H49" s="140"/>
      <c r="I49" s="141">
        <v>10</v>
      </c>
      <c r="J49" s="150">
        <f t="shared" si="0"/>
        <v>0</v>
      </c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</row>
    <row r="50" spans="2:39" s="31" customFormat="1" ht="24" customHeight="1" x14ac:dyDescent="0.3">
      <c r="B50" s="197"/>
      <c r="C50" s="138">
        <v>44</v>
      </c>
      <c r="D50" s="86" t="s">
        <v>232</v>
      </c>
      <c r="E50" s="86" t="s">
        <v>129</v>
      </c>
      <c r="F50" s="86"/>
      <c r="G50" s="139" t="s">
        <v>35</v>
      </c>
      <c r="H50" s="140"/>
      <c r="I50" s="141">
        <v>200</v>
      </c>
      <c r="J50" s="150">
        <f t="shared" si="0"/>
        <v>0</v>
      </c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</row>
    <row r="51" spans="2:39" s="31" customFormat="1" ht="24" customHeight="1" x14ac:dyDescent="0.3">
      <c r="B51" s="195"/>
      <c r="C51" s="25">
        <v>45</v>
      </c>
      <c r="D51" s="115" t="s">
        <v>233</v>
      </c>
      <c r="E51" s="115" t="s">
        <v>126</v>
      </c>
      <c r="F51" s="115" t="s">
        <v>234</v>
      </c>
      <c r="G51" s="45" t="s">
        <v>35</v>
      </c>
      <c r="H51" s="117"/>
      <c r="I51" s="118">
        <v>4</v>
      </c>
      <c r="J51" s="101">
        <f t="shared" si="0"/>
        <v>0</v>
      </c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</row>
    <row r="52" spans="2:39" s="31" customFormat="1" ht="24" customHeight="1" x14ac:dyDescent="0.3">
      <c r="B52" s="195"/>
      <c r="C52" s="138">
        <v>46</v>
      </c>
      <c r="D52" s="153" t="s">
        <v>235</v>
      </c>
      <c r="E52" s="153" t="s">
        <v>128</v>
      </c>
      <c r="F52" s="153" t="s">
        <v>236</v>
      </c>
      <c r="G52" s="139" t="s">
        <v>35</v>
      </c>
      <c r="H52" s="155"/>
      <c r="I52" s="156">
        <v>24</v>
      </c>
      <c r="J52" s="150">
        <f t="shared" si="0"/>
        <v>0</v>
      </c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</row>
    <row r="53" spans="2:39" s="31" customFormat="1" ht="24" customHeight="1" x14ac:dyDescent="0.3">
      <c r="B53" s="195"/>
      <c r="C53" s="151">
        <v>47</v>
      </c>
      <c r="D53" s="153" t="s">
        <v>104</v>
      </c>
      <c r="E53" s="153" t="s">
        <v>106</v>
      </c>
      <c r="F53" s="153" t="s">
        <v>105</v>
      </c>
      <c r="G53" s="154" t="s">
        <v>100</v>
      </c>
      <c r="H53" s="155"/>
      <c r="I53" s="156">
        <v>20</v>
      </c>
      <c r="J53" s="150">
        <f t="shared" si="0"/>
        <v>0</v>
      </c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</row>
    <row r="54" spans="2:39" s="31" customFormat="1" ht="24" customHeight="1" x14ac:dyDescent="0.3">
      <c r="B54" s="195"/>
      <c r="C54" s="44">
        <v>48</v>
      </c>
      <c r="D54" s="115" t="s">
        <v>99</v>
      </c>
      <c r="E54" s="115" t="s">
        <v>107</v>
      </c>
      <c r="F54" s="115" t="s">
        <v>183</v>
      </c>
      <c r="G54" s="116" t="s">
        <v>100</v>
      </c>
      <c r="H54" s="117"/>
      <c r="I54" s="118">
        <v>100</v>
      </c>
      <c r="J54" s="101">
        <f t="shared" si="0"/>
        <v>0</v>
      </c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</row>
    <row r="55" spans="2:39" s="31" customFormat="1" ht="24" customHeight="1" thickBot="1" x14ac:dyDescent="0.35">
      <c r="B55" s="198"/>
      <c r="C55" s="122">
        <v>49</v>
      </c>
      <c r="D55" s="56" t="s">
        <v>237</v>
      </c>
      <c r="E55" s="56" t="s">
        <v>54</v>
      </c>
      <c r="F55" s="56"/>
      <c r="G55" s="51" t="s">
        <v>100</v>
      </c>
      <c r="H55" s="108"/>
      <c r="I55" s="102">
        <v>15000</v>
      </c>
      <c r="J55" s="103">
        <f t="shared" si="0"/>
        <v>0</v>
      </c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</row>
    <row r="56" spans="2:39" s="110" customFormat="1" ht="28.5" customHeight="1" thickBot="1" x14ac:dyDescent="0.2">
      <c r="B56" s="179" t="s">
        <v>28</v>
      </c>
      <c r="C56" s="180"/>
      <c r="D56" s="180"/>
      <c r="E56" s="180"/>
      <c r="F56" s="180"/>
      <c r="G56" s="180"/>
      <c r="H56" s="180"/>
      <c r="I56" s="180"/>
      <c r="J56" s="58">
        <f>SUM(J9:J55)</f>
        <v>0</v>
      </c>
      <c r="K56" s="109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</row>
    <row r="57" spans="2:39" s="111" customFormat="1" ht="24" customHeight="1" x14ac:dyDescent="0.15">
      <c r="D57" s="112"/>
      <c r="E57" s="112"/>
      <c r="F57" s="112"/>
      <c r="I57" s="11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</row>
    <row r="58" spans="2:39" s="111" customFormat="1" ht="24" customHeight="1" x14ac:dyDescent="0.15">
      <c r="D58" s="112"/>
      <c r="E58" s="112"/>
      <c r="F58" s="112"/>
      <c r="I58" s="11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</row>
    <row r="59" spans="2:39" s="111" customFormat="1" ht="24" customHeight="1" x14ac:dyDescent="0.15">
      <c r="D59" s="112"/>
      <c r="E59" s="112"/>
      <c r="F59" s="112"/>
      <c r="I59" s="11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</row>
    <row r="60" spans="2:39" s="111" customFormat="1" ht="24" customHeight="1" x14ac:dyDescent="0.15">
      <c r="D60" s="112"/>
      <c r="E60" s="112"/>
      <c r="F60" s="112"/>
      <c r="I60" s="11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</row>
    <row r="61" spans="2:39" s="111" customFormat="1" ht="24" customHeight="1" x14ac:dyDescent="0.15">
      <c r="D61" s="112"/>
      <c r="E61" s="112"/>
      <c r="F61" s="112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</row>
    <row r="62" spans="2:39" s="111" customFormat="1" ht="24" customHeight="1" x14ac:dyDescent="0.15">
      <c r="D62" s="112"/>
      <c r="E62" s="112"/>
      <c r="F62" s="112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</row>
    <row r="63" spans="2:39" s="111" customFormat="1" ht="24" customHeight="1" x14ac:dyDescent="0.15">
      <c r="D63" s="112"/>
      <c r="E63" s="112"/>
      <c r="F63" s="112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</row>
    <row r="64" spans="2:39" s="111" customFormat="1" ht="24" customHeight="1" x14ac:dyDescent="0.15">
      <c r="D64" s="112"/>
      <c r="E64" s="112"/>
      <c r="F64" s="112"/>
    </row>
    <row r="65" spans="4:9" s="111" customFormat="1" ht="24" customHeight="1" x14ac:dyDescent="0.15">
      <c r="D65" s="112"/>
      <c r="E65" s="112"/>
      <c r="F65" s="112"/>
    </row>
    <row r="66" spans="4:9" s="111" customFormat="1" ht="24" customHeight="1" x14ac:dyDescent="0.15">
      <c r="D66" s="112"/>
      <c r="E66" s="112"/>
      <c r="F66" s="112"/>
    </row>
    <row r="67" spans="4:9" s="111" customFormat="1" ht="24" customHeight="1" x14ac:dyDescent="0.15">
      <c r="D67" s="112"/>
      <c r="E67" s="112"/>
      <c r="F67" s="112"/>
    </row>
    <row r="68" spans="4:9" s="111" customFormat="1" ht="24" customHeight="1" x14ac:dyDescent="0.15">
      <c r="D68" s="112"/>
      <c r="E68" s="112"/>
      <c r="F68" s="112"/>
      <c r="I68" s="114"/>
    </row>
    <row r="69" spans="4:9" s="111" customFormat="1" ht="24" customHeight="1" x14ac:dyDescent="0.15">
      <c r="D69" s="112"/>
      <c r="E69" s="112"/>
      <c r="F69" s="112"/>
      <c r="I69" s="114"/>
    </row>
    <row r="70" spans="4:9" s="111" customFormat="1" ht="24" customHeight="1" x14ac:dyDescent="0.15">
      <c r="D70" s="112"/>
      <c r="E70" s="112"/>
      <c r="F70" s="112"/>
      <c r="I70" s="114"/>
    </row>
    <row r="71" spans="4:9" s="111" customFormat="1" ht="24" customHeight="1" x14ac:dyDescent="0.15">
      <c r="D71" s="112"/>
      <c r="E71" s="112"/>
      <c r="F71" s="112"/>
      <c r="I71" s="114"/>
    </row>
    <row r="72" spans="4:9" s="111" customFormat="1" ht="24" customHeight="1" x14ac:dyDescent="0.15">
      <c r="D72" s="112"/>
      <c r="E72" s="112"/>
      <c r="F72" s="112"/>
      <c r="I72" s="114"/>
    </row>
    <row r="73" spans="4:9" s="111" customFormat="1" ht="24" customHeight="1" x14ac:dyDescent="0.15">
      <c r="D73" s="112"/>
      <c r="E73" s="112"/>
      <c r="F73" s="112"/>
      <c r="I73" s="114"/>
    </row>
    <row r="74" spans="4:9" s="111" customFormat="1" ht="24" customHeight="1" x14ac:dyDescent="0.15">
      <c r="D74" s="112"/>
      <c r="E74" s="112"/>
      <c r="F74" s="112"/>
      <c r="I74" s="114"/>
    </row>
    <row r="75" spans="4:9" s="111" customFormat="1" ht="24" customHeight="1" x14ac:dyDescent="0.15">
      <c r="D75" s="112"/>
      <c r="E75" s="112"/>
      <c r="F75" s="112"/>
      <c r="I75" s="114"/>
    </row>
    <row r="76" spans="4:9" s="111" customFormat="1" ht="24" customHeight="1" x14ac:dyDescent="0.15">
      <c r="D76" s="112"/>
      <c r="E76" s="112"/>
      <c r="F76" s="112"/>
      <c r="I76" s="114"/>
    </row>
    <row r="77" spans="4:9" s="111" customFormat="1" ht="24" customHeight="1" x14ac:dyDescent="0.15">
      <c r="D77" s="112"/>
      <c r="E77" s="112"/>
      <c r="F77" s="112"/>
      <c r="I77" s="114"/>
    </row>
    <row r="1048560" spans="7:7" x14ac:dyDescent="0.15">
      <c r="G1048560" s="62"/>
    </row>
  </sheetData>
  <mergeCells count="12">
    <mergeCell ref="B12:B17"/>
    <mergeCell ref="B18:B22"/>
    <mergeCell ref="B23:B28"/>
    <mergeCell ref="B37:B55"/>
    <mergeCell ref="B56:I56"/>
    <mergeCell ref="B29:B36"/>
    <mergeCell ref="B9:B11"/>
    <mergeCell ref="B2:J2"/>
    <mergeCell ref="B4:J4"/>
    <mergeCell ref="B5:J5"/>
    <mergeCell ref="B6:J6"/>
    <mergeCell ref="B7:J7"/>
  </mergeCells>
  <phoneticPr fontId="3" type="noConversion"/>
  <printOptions horizontalCentered="1"/>
  <pageMargins left="0" right="0" top="0.39370078740157483" bottom="0.3937007874015748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GKL 본점('26,'27년도_안)</vt:lpstr>
      <vt:lpstr>강남 코엑스점('26,'27년도_안)</vt:lpstr>
      <vt:lpstr>서울 드래곤시티점('26,'27년도_안)</vt:lpstr>
      <vt:lpstr>'GKL 본점(''26,''27년도_안)'!Print_Area</vt:lpstr>
      <vt:lpstr>'강남 코엑스점(''26,''27년도_안)'!Print_Area</vt:lpstr>
      <vt:lpstr>'서울 드래곤시티점(''26,''27년도_안)'!Print_Area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GKL</dc:creator>
  <cp:lastModifiedBy>희창 채</cp:lastModifiedBy>
  <cp:lastPrinted>2025-11-06T06:28:58Z</cp:lastPrinted>
  <dcterms:created xsi:type="dcterms:W3CDTF">2023-10-20T02:15:29Z</dcterms:created>
  <dcterms:modified xsi:type="dcterms:W3CDTF">2025-11-06T11:03:18Z</dcterms:modified>
</cp:coreProperties>
</file>